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8975" windowHeight="11760"/>
  </bookViews>
  <sheets>
    <sheet name="Лист1" sheetId="1" r:id="rId1"/>
    <sheet name="Лист2" sheetId="2" r:id="rId2"/>
    <sheet name="Лист3" sheetId="3" r:id="rId3"/>
  </sheets>
  <calcPr calcId="124519"/>
</workbook>
</file>

<file path=xl/calcChain.xml><?xml version="1.0" encoding="utf-8"?>
<calcChain xmlns="http://schemas.openxmlformats.org/spreadsheetml/2006/main">
  <c r="D37" i="1"/>
  <c r="D113"/>
  <c r="D112"/>
  <c r="D111"/>
  <c r="D100"/>
  <c r="D99"/>
  <c r="D64"/>
  <c r="D48"/>
  <c r="D47"/>
  <c r="C47"/>
  <c r="C112"/>
  <c r="C111" s="1"/>
  <c r="C58"/>
  <c r="C34"/>
  <c r="B58"/>
  <c r="B112"/>
  <c r="B111" s="1"/>
  <c r="B47"/>
  <c r="B34"/>
  <c r="B23"/>
  <c r="C114"/>
  <c r="D115"/>
  <c r="D91"/>
  <c r="D73"/>
  <c r="D54"/>
  <c r="C19"/>
  <c r="B114"/>
  <c r="B50"/>
  <c r="B49" s="1"/>
  <c r="B19"/>
  <c r="B18" s="1"/>
  <c r="C45"/>
  <c r="C39"/>
  <c r="B39"/>
  <c r="B38" s="1"/>
  <c r="D110"/>
  <c r="D108"/>
  <c r="D106"/>
  <c r="D104"/>
  <c r="D102"/>
  <c r="D98"/>
  <c r="D97"/>
  <c r="D96"/>
  <c r="D95"/>
  <c r="D94"/>
  <c r="D93"/>
  <c r="D92"/>
  <c r="D90"/>
  <c r="D89"/>
  <c r="D88"/>
  <c r="D87"/>
  <c r="D86"/>
  <c r="D85"/>
  <c r="D84"/>
  <c r="D83"/>
  <c r="D82"/>
  <c r="D81"/>
  <c r="D80"/>
  <c r="D79"/>
  <c r="D78"/>
  <c r="D77"/>
  <c r="D76"/>
  <c r="D75"/>
  <c r="D74"/>
  <c r="D72"/>
  <c r="D71"/>
  <c r="D70"/>
  <c r="D69"/>
  <c r="D68"/>
  <c r="D67"/>
  <c r="D66"/>
  <c r="D65"/>
  <c r="D63"/>
  <c r="D62"/>
  <c r="D61"/>
  <c r="D60"/>
  <c r="D59"/>
  <c r="D57"/>
  <c r="D55"/>
  <c r="D53"/>
  <c r="D52"/>
  <c r="D51"/>
  <c r="D46"/>
  <c r="D44"/>
  <c r="D42"/>
  <c r="D40"/>
  <c r="D36"/>
  <c r="D35"/>
  <c r="D31"/>
  <c r="D30"/>
  <c r="D29"/>
  <c r="D28"/>
  <c r="D26"/>
  <c r="D24"/>
  <c r="D22"/>
  <c r="D21"/>
  <c r="D20"/>
  <c r="D17"/>
  <c r="D16"/>
  <c r="D15"/>
  <c r="D13"/>
  <c r="D11"/>
  <c r="D9"/>
  <c r="D116"/>
  <c r="D117"/>
  <c r="B41"/>
  <c r="B43"/>
  <c r="B45"/>
  <c r="C43"/>
  <c r="D119"/>
  <c r="D45" l="1"/>
  <c r="D39"/>
  <c r="D43"/>
  <c r="D114"/>
  <c r="D19"/>
  <c r="D58"/>
  <c r="C41"/>
  <c r="B12"/>
  <c r="C12"/>
  <c r="C27"/>
  <c r="B27"/>
  <c r="C109"/>
  <c r="B109"/>
  <c r="D27" l="1"/>
  <c r="D109"/>
  <c r="D41"/>
  <c r="C18"/>
  <c r="D18" s="1"/>
  <c r="D12"/>
  <c r="D136"/>
  <c r="D137"/>
  <c r="D138"/>
  <c r="D139"/>
  <c r="D140"/>
  <c r="D141"/>
  <c r="D142"/>
  <c r="D135"/>
  <c r="C131"/>
  <c r="B131"/>
  <c r="C101"/>
  <c r="B101"/>
  <c r="C103"/>
  <c r="C105"/>
  <c r="C107"/>
  <c r="C50"/>
  <c r="D34"/>
  <c r="B107"/>
  <c r="B105"/>
  <c r="B103"/>
  <c r="C25"/>
  <c r="C10"/>
  <c r="C56" l="1"/>
  <c r="B56"/>
  <c r="B33" s="1"/>
  <c r="B32" s="1"/>
  <c r="D105"/>
  <c r="C49"/>
  <c r="C38" s="1"/>
  <c r="D50"/>
  <c r="D103"/>
  <c r="D107"/>
  <c r="D101"/>
  <c r="D133"/>
  <c r="C33" l="1"/>
  <c r="D56"/>
  <c r="D38"/>
  <c r="D49"/>
  <c r="B25"/>
  <c r="D25" s="1"/>
  <c r="D123"/>
  <c r="C8"/>
  <c r="C32" l="1"/>
  <c r="D132"/>
  <c r="D131"/>
  <c r="D130"/>
  <c r="D129"/>
  <c r="D128"/>
  <c r="D127"/>
  <c r="D126"/>
  <c r="D125"/>
  <c r="D124"/>
  <c r="D122"/>
  <c r="D121"/>
  <c r="D32" l="1"/>
  <c r="D33"/>
  <c r="C23"/>
  <c r="B8"/>
  <c r="D8" s="1"/>
  <c r="B10"/>
  <c r="D10" s="1"/>
  <c r="C7" l="1"/>
  <c r="C118" s="1"/>
  <c r="C132" s="1"/>
  <c r="D23"/>
  <c r="B7"/>
  <c r="B118" s="1"/>
  <c r="B132" l="1"/>
  <c r="D134" s="1"/>
  <c r="D118"/>
  <c r="D7"/>
  <c r="D120"/>
</calcChain>
</file>

<file path=xl/sharedStrings.xml><?xml version="1.0" encoding="utf-8"?>
<sst xmlns="http://schemas.openxmlformats.org/spreadsheetml/2006/main" count="142" uniqueCount="142">
  <si>
    <t>Наименование</t>
  </si>
  <si>
    <t>Налоговые и неналоговые  доходы</t>
  </si>
  <si>
    <t>Налоги на прибыль, доходы</t>
  </si>
  <si>
    <t>Налог на доходы физических лиц</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</si>
  <si>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</si>
  <si>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</si>
  <si>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Налоги на совокупный доход</t>
  </si>
  <si>
    <t>Единый сельскохозяйственный налог</t>
  </si>
  <si>
    <t>Государственная пошлина</t>
  </si>
  <si>
    <t>Доходы от использования имущества, находящегося в государственной и муниципальной собственности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</si>
  <si>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</si>
  <si>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муниципальных районов и созданных ими учреждений (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</si>
  <si>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</si>
  <si>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</si>
  <si>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Доходы от продажи материальных и нематериальных активов</t>
  </si>
  <si>
    <t>Доходы от продажи земельных участков, государственная собственность на которые не разграничена и которые расположены в границах поселений</t>
  </si>
  <si>
    <t>Штрафы, санкции, возмещение ущерба</t>
  </si>
  <si>
    <t>Безвозмездные поступления</t>
  </si>
  <si>
    <t>Дотации на выравнивание бюджетной обеспеченности</t>
  </si>
  <si>
    <t>Дотации бюджетам на поддержку мер по обеспечению сбалансированности бюджета</t>
  </si>
  <si>
    <t>Прочие субсидии</t>
  </si>
  <si>
    <t>Прочие субсидии бюджетам муниципальных районов</t>
  </si>
  <si>
    <t>Субвенции  бюджетам муниципальных районов на выполнение передаваемых полномочий субъектов Российской Федерации по управлению охраной труда</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</si>
  <si>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предусмотренных Законом Пензенской области «О Почетном звании Пензенской области «Ветеран труда Пензенской области»</t>
  </si>
  <si>
    <t>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</si>
  <si>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реабилитированным лицам и лицам, признанными пострадавшими от политических репрессий</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</si>
  <si>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другим категориям граждан</t>
  </si>
  <si>
    <t>Субвенции бюджетам муниципальных районов  на выполнение передаваемых полномочий субъектов Российской Федерации по созданию и организации комиссий по делам несовершеннолетних и защите их прав в Пензенской области</t>
  </si>
  <si>
    <t>Субвенции бюджетам муниципальных районов  на содержание органов местного самоуправления, осуществляющих отдельные государственные полномочия в сфере социальной поддержки населения</t>
  </si>
  <si>
    <t>В С Е Г О     ДОХОДОВ</t>
  </si>
  <si>
    <t>Общегосударственные вопросы</t>
  </si>
  <si>
    <t>Национальная оборона</t>
  </si>
  <si>
    <t>Национальная экономика</t>
  </si>
  <si>
    <t>Жилищно-коммунальное хозяйство</t>
  </si>
  <si>
    <t>Охрана окружающей среды</t>
  </si>
  <si>
    <t>Образование</t>
  </si>
  <si>
    <t>Культура, кинематография</t>
  </si>
  <si>
    <t>Социальная политика</t>
  </si>
  <si>
    <t>Физическая культура и спорт</t>
  </si>
  <si>
    <t>Обслуживание государственного и муниципального долга</t>
  </si>
  <si>
    <t>Межбюджетные трансферты</t>
  </si>
  <si>
    <t>ИТОГО РАСХОДОВ</t>
  </si>
  <si>
    <t>Дефицит, профицит</t>
  </si>
  <si>
    <t>Источники финансирования дефицита</t>
  </si>
  <si>
    <t>Бюджетные кредиты от других бюджетов бюджетной системы</t>
  </si>
  <si>
    <t xml:space="preserve">Получение  бюджетных кредитов </t>
  </si>
  <si>
    <t>Погашение бюджетных кредитов</t>
  </si>
  <si>
    <t xml:space="preserve">Предоставление бюджетных кредитов юридическим лицам из бюджетов муниципальных районов </t>
  </si>
  <si>
    <t>Возврат бюджетных кредитов, предоставленных юридическим лицам</t>
  </si>
  <si>
    <t xml:space="preserve">Изменение остатков средств </t>
  </si>
  <si>
    <t xml:space="preserve">                                                                                                                                 (тыс. руб.)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</si>
  <si>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</si>
  <si>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исполнения</t>
  </si>
  <si>
    <t>Прочие поступления от использования имущества, находящегося в собственности муниципальных районов(за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</si>
  <si>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</si>
  <si>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</si>
  <si>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Субвенции бюджетам муниципальных районов на выполнение передаваемых полномочий субъектов Российской Федерации  по  предоставлению гражданам субсидий на оплату жилого помещения  и коммунальных услуг</t>
  </si>
  <si>
    <t>Субвенции бюджетам муниципальных районов на администрирование расходов для осуществления отдельных государственных полномочий Пензенской области по  организации и осуществлению деятельности  по  опекуна и попечительству на предоставление мер социальной поддержки, установленных Законом Пензенской области от 12.09.2006№ 1098-ЗПО</t>
  </si>
  <si>
    <t>Субвенции бюджетам муниципальных  районов на выплату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</si>
  <si>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Субвенции  бюджетам муниципальных районов на исполнение  отдельных государственных  полномочий Пензенской области в сфере образования по финансированию муниципальных общеобразовательных организаций</t>
  </si>
  <si>
    <t>Субвенции бюджетам муниципальных районов для осуществления отдельных государственных полномочий Пензенской области по организации и осуществлению деятельности по опеке и попечительству на предоставление мер социальной поддержки, установленных Законом Пензенской области от 12.09.2006 № 1098-ЗПО</t>
  </si>
  <si>
    <t>Субвенции  бюджетам муниципальных районов на  администрирование расходов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</si>
  <si>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педагогическим работникам государственных образовательных учреждений Пензенской области и муниципальных образовательных организаций, работающим  и проживающим в сельских населенных пунктах, рабочих поселках (поселках городского типа) на территории Пензенской области, и педагогическим работникам образовательных организаций, вышедшим на пенсию  и проживающим в сельских населенных пунктах, рабочих поселках (поселках городского типа) на территории Пензенской области, если общий стаж их работы в образовательных организациях в сельских населенных пунктах, рабочих поселках(поселках городского типа) составляет не менее 10 лет</t>
  </si>
  <si>
    <t>Субвенции бюджетам муниципальных районов  на исполнение государственных полномочий субъектов Российской Федерации  в сфере административных правоотношений</t>
  </si>
  <si>
    <t>Субвенции бюджетам муниципальных районов  на исполнение государственных полномочий по предоставлению гарантий осуществления погребения в соответствии с Федерального закона от 12 января 1996 года № 8-ФЗ «О погребении и похоронном деле»</t>
  </si>
  <si>
    <t>Субвенции бюджетам муниципальных районов  для осуществления отдельных государственных полномочий по хранению, комплектованию, учету и  использованию архивных документов, относящихся к государственной собственности Пензенской области и находящихся на территории муниципального образования</t>
  </si>
  <si>
    <t>Субвенции  бюджетам муниципальных районов на исполнение отдельных  государственных  полномочий Пензенской области  в сфере образования по финансированию муниципальных дошкольных образовательных организаций</t>
  </si>
  <si>
    <t>Единый налог на вмененный доход для отдельных видов деятельности</t>
  </si>
  <si>
    <t>Бюджетные кредиты от кредитных организаций</t>
  </si>
  <si>
    <t xml:space="preserve">Получение  кредитов от кредитных организаций </t>
  </si>
  <si>
    <t xml:space="preserve">Погашение кредитов  кредитов от кредитных организаций </t>
  </si>
  <si>
    <t>Национальная безопасность и правоохранительная деятельность</t>
  </si>
  <si>
    <t xml:space="preserve">Дотации  бюджетам бюджетной системы Российской Федерации </t>
  </si>
  <si>
    <t>Субсидии бюджетам бюджетной системы Российской Федерации (межбюджетные  субсидии)</t>
  </si>
  <si>
    <t xml:space="preserve">Субвенции бюджетам бюджетной системы  Российской Федерации </t>
  </si>
  <si>
    <t>Безвозмездные поступления от других бюджетов бюджетной системы Российской Федерации</t>
  </si>
  <si>
    <t>Прочие доходы от компенсации затрат бюджетов муниципальных районов</t>
  </si>
  <si>
    <t>Прочие субсидии бюджетам муниципальных районов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 761 «О Национальной стратегии действий в интересах детей на 2012 - 2017 годы»</t>
  </si>
  <si>
    <t>Прочие субсидии бюджетам муниципальных районов на повышение оплаты труда работников муниципальных учреждений культуры в соответствии с Указом Президента Российской Федерации от 7 мая 2012 года № 597 «О мероприятиях по реализации государственной социальной политики»</t>
  </si>
  <si>
    <t>Прочие субсидии бюджетам муниципальных районов на повышение оплаты труда работников бюджетной сферы в связи с увеличением минимального размера оплаты труда</t>
  </si>
  <si>
    <t>Субвенции бюджетам муниципальных районов на исполнение отдельных государственных полномочий Пензенской области по расчету и предоставлению дотаций на выравнивание бюджетной обеспеченности бюджетам городских, сельских поселений</t>
  </si>
  <si>
    <t>Субвенции бюджетам муниципальных районов  на администрирование расходов на исполнение отдельных государственных полномочий Пензенской области по расчету и предоставлению дотаций на выравнивание бюджетной обеспеченности бюджетам городских, сельских поселений</t>
  </si>
  <si>
    <t>Субвенции бюджетам муниципальных районов на администрирование расходов на исполнение государственных полномочий в сфере организации отдыха и оздоровления детей</t>
  </si>
  <si>
    <t>Субвенции бюджетам муниципальных районов на выполнение передаваемых полномочий субъектов Российской Федерации, связанных с реализацией Закона Пензенской области О государственном пенсионном обеспечении за выслугу лет государственных гражданских служащих Пензенской области и лиц, замещающих государственные должности Пензенской области</t>
  </si>
  <si>
    <t>Субвенции бюджетам муниципальных районов на исполнение государственных полномочий на компенсацию отдельным категориям граждан оплаты взноса на капитальный ремонт общего имущества в многоквартирном доме за счет средств бюджета Пензенской области</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</si>
  <si>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</si>
  <si>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</si>
  <si>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муниципальным районам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</si>
  <si>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компенсацию отдельным категориям  граждан оплаты взноса на капитальный ремонт общего имущества в многоквартирном доме</t>
  </si>
  <si>
    <t>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t>
  </si>
  <si>
    <t>Субвенции  бюджетам муниципальных районов на администрирование расходов по исполнению отдельных государственных полномочий Пензенской области в сфере образования по финансированию муниципальных дошкольных образовательных организаций</t>
  </si>
  <si>
    <t>Субвенции бюджетам муниципальных районов на исполнение государственных полномочий Пензенской области по осуществлению денежных выплат молодым специалистам (педагогическим работникам) муниципальных общеобразовательных организаций и муниципальных  образовательных организаций дополнительного образования</t>
  </si>
  <si>
    <t>Субвенции бюджетам муниципальных районов на исполнение отдельных государственных полномочий Пензенской области  по организации мероприятий при осуществлении деятельности по обращению с животными без владельцев</t>
  </si>
  <si>
    <t>Иные межбюджетные трансферты</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</si>
  <si>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</si>
  <si>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Налог, взимаемый в связи с применением упрощенной системы налогообложения</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</si>
  <si>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</si>
  <si>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реализацию мероприятий по обеспечению жильем молодых семей</t>
  </si>
  <si>
    <t xml:space="preserve">Прочие субсидии бюджетам муниципальных районов на реализацию мероприятий по обеспечению жильем молодых семей </t>
  </si>
  <si>
    <t>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</si>
  <si>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Налог, взимаемый в связи с применением патентной системы налогообложения</t>
  </si>
  <si>
    <t>Субвенции  бюджетам муниципальных районов на выполнение передаваемых полномочий субъектов Российской Федерации по выплате пособий семьям, имеющих детей, за исключением ежемесячной денежной выплаты, назначаемой в случае рождения третьего ребенка или последующих детей до достижения ребенком возраста трех лет, в соответствии с Законом Пензенской области от 21 апреля 2005 № 795-ЗПО «О пособиях семьям, имеющих детей»</t>
  </si>
  <si>
    <t>Cубвенции бюджетам муниципальных районов на  государственную социальную помощь студентам из малоимущих семей или студентам, являющимся малоимущими одиноко проживающими гражданами, в соответствии с Законом Пензенской области от 16 февраля 2017 года № 3015-ЗПО «О государственной социальной помощи в Пензенской области в виде ежегодного социального пособия»</t>
  </si>
  <si>
    <t>Субвенции бюджетам муниципальных районов  на исполнение государственных полномочий по организации и осуществлению деятельности по опеке и попечительству в отношении совершеннолетних граждан</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</si>
  <si>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многодетным семьям в соответствии с Законом  Пензенской области от 28 декабря 2004 года № 731-ЗПО  «О мерах социальной поддержки многодетных семей, проживающих на территории Пензенской области»</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</si>
  <si>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гражданам в соответствии с Законом Пензенской области от 03 декабря 2004 года № 693-ЗПО «О мерах социальной поддержки отдельных категорий квалифицированных работников, работающих и проживающих в сельских населенных пунктах и (или) рабочих поселках, поселках городского типа на территории Пензенской области»</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</si>
  <si>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предусмотренных Законом  Пензенской области   от 20 декабря 2004 № 715-ЗПО «О мерах социальной поддержки отдельных категорий граждан, проживающих на территории Пензенской области» по ветеранам труда и труженикам тыла</t>
  </si>
  <si>
    <t>Субвенции бюджетам муниципальных районов на выполнение передаваемых полномочий субъектов Российской Федерации в сфере образования по финансированию муниципальных общеобразовательных организаций</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</si>
  <si>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</si>
  <si>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 </t>
  </si>
  <si>
    <t>Прочие межбюджетные трансферты, передаваемые бюджетам муниципальных районов из резервного фонда Правительства Пензенской области</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</si>
  <si>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</si>
  <si>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</si>
  <si>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 муниципальных районов на организацию бесплатного горячего питания обучающихся, получающих начальное общее образование в муниципальных образовательных организациях Пензенской области</t>
  </si>
  <si>
    <t>Субвенции бюджетам муниципальных районов на выполнение передаваемых полномочий субъектов Российской Федерации по региональному государственному лицензионному контролю за осуществлением предпринимательской деятельности по управлению многоквартирными домами и региональному государственному жилищному контролю (надзору)</t>
  </si>
  <si>
    <t>Субсидии бюджетам муниципальных районов на поддержку отрасли культуры (модернизация библиотек в части комплектования книжных фондов за счет средств бюджета Пензенской области на софинансирование средств федерального бюджета)</t>
  </si>
  <si>
    <t>Субсидии бюджетам муниципальных районов на поддержку отрасли культуры (модернизация библиотек в части комплектования книжных фондов за счет средств федерального бюджета)</t>
  </si>
  <si>
    <t>Прочие субсидии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за счет средств бюджета Пензенской области)</t>
  </si>
  <si>
    <t>Субвенции местным бюджетам на выполнение передаваемых полномочий субъектов Российской Федерации (на администрирование расходов в сфере организации отдыха и оздоровления детей)</t>
  </si>
  <si>
    <t>Субвенции бюджетам муниципальных районов на выполнение передаваемых полномочий субъектов Российской Федерации по социальной поддержке и социальному обслуживанию граждан пожилого возраста и инвалидов; граждан, находящихся в трудной жизненной ситуации, а также детей-сирот; безнадзорных детей; детей, оставшихся безпопечения родителей; семей, имеющих детей(в том числе многодетных семей и одиноких родителей); малоимущих граждан</t>
  </si>
  <si>
    <t>Иные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</si>
  <si>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Оценка ожидаемого исполнения бюджета                                  Малосердобинского района  в 2025 году</t>
  </si>
  <si>
    <t>Утверждено по бюджету на 2025 год</t>
  </si>
  <si>
    <t>оценка    2025 год</t>
  </si>
  <si>
    <t>Субсидии бюджетам на реализацию мероприятий по модернизации школьных систем образования (в муниципальных общеобразовательных организациях )</t>
  </si>
  <si>
    <t>Субсидии бюджетам муниципальных районов на реализацию мероприятий по модернизации школьных систем образования (в муниципальных общеобразовательных организациях за счет средств федерального бюджета)</t>
  </si>
  <si>
    <t>Прочие субсидии бюджетам муниципальных районов на софинансирование строительства (реконструкции), капитального ремонта, ремонта и содержания автомобильных дорог общего пользования местного значения</t>
  </si>
  <si>
    <t>Субвенции бюджетам  муниципальных районов  на выполнение передаваемых полномочий субъектов Российской Федерации (на предоставление семьям социальных выплат на приобретение или строительство жилья при рождении первого ребенка)</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</si>
  <si>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</si>
  <si>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</si>
  <si>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Прочие субвенции</t>
  </si>
  <si>
    <t>Прочие субвенции бюджетам муниципальных районов</t>
  </si>
  <si>
    <t>Прочие субвенции бюджетам муниципальных районов на исполнение государственных полномочий по предоставлению жилых помещений детям-сиротам и детям, оставшимся без попечения родителей, лицам из числа детей-сирот и детей, оставшихся без попечения родителей,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по договорам найма специализированных жилых помещений за счет средств бюджета Пензенской области</t>
  </si>
  <si>
    <t>Прочие дотации бюджетам на поощрение за содействие достижению показателей деятельности исполнительных органов субъектов Российской Федерации</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</si>
  <si>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</si>
  <si>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оказания платных услуг и компенсации затрат государства</t>
  </si>
  <si>
    <t>Субвенции бюджетам муниципальных районов на исполнение государственных полномочий по предоставлению мер социальной поддержки многодетным семьям в соответствии с Законом Пензенской области от 22 августа 2025 года № 4606-ЗПО "О многодетной семье в Пензенской области" (ежемесячная денежная выплата на оплату проезда)</t>
  </si>
  <si>
    <t>Субвенции бюджетам муниципальных районов на исполнение государственных полномочий по осуществлению ежемесячной денежной выплаты на оплату жилого помещения и коммунальных услуг в размере 50 процентов от величины регионального стандарта стоимости жилищно-коммунальных услуг в расчете на одного человека в месяц, установленного на территории Пензенской области, супруге (супругу), несовершеннолетним детям, родителям (в случае отсутствия у граждан, принимающих (принимавших) участие в специальной военной операции, супруги (супруга), несовершеннолетних детей) граждан, принимающих (принимавших) участие в специальной военной операции и (или) выполняющих (выполнявших) задачи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t>
  </si>
  <si>
    <t>Субвенции бюджетам муниципальных районов на исполнение государственных полномочийпо осуществлению ежемесячной денежной выплаты на оплату проезда во всех видах транспорта общего пользования супруге (супругу), несовершеннолетним детям, детям, не достигшим возраста 23 лет, обучающимся в образовательных организациях по очной форме обучения, граждан, принимающих (принимавших) участие в специальной военной операции и (или) выполняющих (выполнявших) задачи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t>
  </si>
  <si>
    <t>Субвенции бюджетам муниципальных районов на исполнение государственных полномочийпо осуществлению единовременной денежной выплаты несовершеннолетним детям граждан, принимающих (принимавших) участие в специальной военной операции и (или) выполняющих (выполнявших) задачи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 на каждого несовершеннолетнего ребенка</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</si>
  <si>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многодетным семьям в соответствии с Законом Пензенской области от 22 августа 2025 года № 4606-ЗПО "О многодетной семье в Пензенской области" (ежегодная денежная выплата на детей в возрасте от 6 лет до окончания обучения в общеобразовательной организации</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</si>
  <si>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многодетным семьям в соответствии с Законом Пензенской области от 22 августа 2025 года № 4606-ЗПО "О многодетной семье в Пензенской области" (ежемесячная денежная компенсация расходов на оплату жилого помещения и коммунальных услуг)</t>
  </si>
</sst>
</file>

<file path=xl/styles.xml><?xml version="1.0" encoding="utf-8"?>
<styleSheet xmlns="http://schemas.openxmlformats.org/spreadsheetml/2006/main">
  <numFmts count="3">
    <numFmt numFmtId="164" formatCode="0.0"/>
    <numFmt numFmtId="165" formatCode="?"/>
    <numFmt numFmtId="166" formatCode="000000"/>
  </numFmts>
  <fonts count="11">
    <font>
      <sz val="11"/>
      <color theme="1"/>
      <name val="Calibri"/>
      <family val="2"/>
      <charset val="204"/>
      <scheme val="minor"/>
    </font>
    <font>
      <b/>
      <sz val="12"/>
      <color theme="1"/>
      <name val="Times New Roman"/>
      <family val="1"/>
      <charset val="204"/>
    </font>
    <font>
      <sz val="12"/>
      <color theme="1"/>
      <name val="Times New Roman"/>
      <family val="1"/>
      <charset val="204"/>
    </font>
    <font>
      <i/>
      <sz val="12"/>
      <color theme="1"/>
      <name val="Times New Roman"/>
      <family val="1"/>
      <charset val="204"/>
    </font>
    <font>
      <b/>
      <i/>
      <sz val="12"/>
      <color theme="1"/>
      <name val="Times New Roman"/>
      <family val="1"/>
      <charset val="204"/>
    </font>
    <font>
      <sz val="12"/>
      <color rgb="FF000000"/>
      <name val="Times New Roman"/>
      <family val="1"/>
      <charset val="204"/>
    </font>
    <font>
      <b/>
      <sz val="14"/>
      <color theme="1"/>
      <name val="Times New Roman"/>
      <family val="1"/>
      <charset val="204"/>
    </font>
    <font>
      <sz val="12"/>
      <name val="Times New Roman"/>
      <family val="1"/>
      <charset val="204"/>
    </font>
    <font>
      <i/>
      <sz val="12"/>
      <name val="Times New Roman"/>
      <family val="1"/>
      <charset val="204"/>
    </font>
    <font>
      <i/>
      <sz val="11"/>
      <color theme="1"/>
      <name val="Calibri"/>
      <family val="2"/>
      <charset val="204"/>
      <scheme val="minor"/>
    </font>
    <font>
      <b/>
      <sz val="12"/>
      <name val="Times New Roman"/>
      <family val="1"/>
      <charset val="204"/>
    </font>
  </fonts>
  <fills count="4">
    <fill>
      <patternFill patternType="none"/>
    </fill>
    <fill>
      <patternFill patternType="gray125"/>
    </fill>
    <fill>
      <patternFill patternType="solid">
        <fgColor theme="6" tint="0.59996337778862885"/>
        <bgColor indexed="64"/>
      </patternFill>
    </fill>
    <fill>
      <patternFill patternType="solid">
        <fgColor theme="0"/>
        <bgColor indexed="64"/>
      </patternFill>
    </fill>
  </fills>
  <borders count="12">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ck">
        <color indexed="8"/>
      </left>
      <right style="medium">
        <color indexed="8"/>
      </right>
      <top style="medium">
        <color indexed="8"/>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diagonalUp="1" diagonalDown="1">
      <left style="thin">
        <color indexed="64"/>
      </left>
      <right style="medium">
        <color indexed="64"/>
      </right>
      <top style="thin">
        <color indexed="64"/>
      </top>
      <bottom style="thin">
        <color indexed="64"/>
      </bottom>
      <diagonal/>
    </border>
  </borders>
  <cellStyleXfs count="1">
    <xf numFmtId="0" fontId="0" fillId="0" borderId="0"/>
  </cellStyleXfs>
  <cellXfs count="72">
    <xf numFmtId="0" fontId="0" fillId="0" borderId="0" xfId="0"/>
    <xf numFmtId="0" fontId="1" fillId="0" borderId="0" xfId="0" applyFont="1" applyAlignment="1"/>
    <xf numFmtId="0" fontId="2" fillId="0" borderId="2" xfId="0" applyFont="1" applyBorder="1" applyAlignment="1">
      <alignment horizontal="justify" vertical="top" wrapText="1"/>
    </xf>
    <xf numFmtId="164" fontId="1" fillId="0" borderId="2" xfId="0" applyNumberFormat="1" applyFont="1" applyBorder="1" applyAlignment="1">
      <alignment horizontal="center" wrapText="1"/>
    </xf>
    <xf numFmtId="0" fontId="1" fillId="0" borderId="2" xfId="0" applyFont="1" applyBorder="1" applyAlignment="1">
      <alignment horizontal="justify" vertical="top" wrapText="1"/>
    </xf>
    <xf numFmtId="0" fontId="2" fillId="0" borderId="2" xfId="0" applyFont="1" applyBorder="1" applyAlignment="1">
      <alignment horizontal="justify" vertical="top"/>
    </xf>
    <xf numFmtId="0" fontId="1" fillId="0" borderId="2" xfId="0" applyFont="1" applyBorder="1" applyAlignment="1">
      <alignment vertical="top" wrapText="1"/>
    </xf>
    <xf numFmtId="0" fontId="2" fillId="0" borderId="2" xfId="0" applyFont="1" applyBorder="1" applyAlignment="1">
      <alignment vertical="top" wrapText="1"/>
    </xf>
    <xf numFmtId="0" fontId="3" fillId="0" borderId="2" xfId="0" applyFont="1" applyBorder="1" applyAlignment="1">
      <alignment vertical="top" wrapText="1"/>
    </xf>
    <xf numFmtId="164" fontId="3" fillId="0" borderId="2" xfId="0" applyNumberFormat="1" applyFont="1" applyBorder="1" applyAlignment="1">
      <alignment horizontal="center" wrapText="1"/>
    </xf>
    <xf numFmtId="0" fontId="9" fillId="0" borderId="0" xfId="0" applyFont="1"/>
    <xf numFmtId="0" fontId="1" fillId="2" borderId="2" xfId="0" applyFont="1" applyFill="1" applyBorder="1" applyAlignment="1">
      <alignment vertical="top" wrapText="1"/>
    </xf>
    <xf numFmtId="164" fontId="4" fillId="2" borderId="2" xfId="0" applyNumberFormat="1" applyFont="1" applyFill="1" applyBorder="1" applyAlignment="1">
      <alignment horizontal="center" wrapText="1"/>
    </xf>
    <xf numFmtId="164" fontId="1" fillId="2" borderId="2" xfId="0" applyNumberFormat="1" applyFont="1" applyFill="1" applyBorder="1" applyAlignment="1">
      <alignment horizontal="center" wrapText="1"/>
    </xf>
    <xf numFmtId="0" fontId="1" fillId="2" borderId="2" xfId="0" applyFont="1" applyFill="1" applyBorder="1" applyAlignment="1">
      <alignment vertical="top"/>
    </xf>
    <xf numFmtId="0" fontId="2" fillId="0" borderId="2" xfId="0" applyFont="1" applyBorder="1" applyAlignment="1">
      <alignment wrapText="1"/>
    </xf>
    <xf numFmtId="0" fontId="2" fillId="0" borderId="2" xfId="0" applyFont="1" applyBorder="1" applyAlignment="1">
      <alignment vertical="top"/>
    </xf>
    <xf numFmtId="0" fontId="1" fillId="0" borderId="2" xfId="0" applyFont="1" applyBorder="1" applyAlignment="1">
      <alignment vertical="top"/>
    </xf>
    <xf numFmtId="164" fontId="2" fillId="0" borderId="2" xfId="0" applyNumberFormat="1" applyFont="1" applyBorder="1" applyAlignment="1">
      <alignment horizontal="center" wrapText="1"/>
    </xf>
    <xf numFmtId="0" fontId="7" fillId="0" borderId="2" xfId="0" applyFont="1" applyBorder="1" applyAlignment="1">
      <alignment wrapText="1"/>
    </xf>
    <xf numFmtId="164" fontId="2" fillId="0" borderId="2" xfId="0" applyNumberFormat="1" applyFont="1" applyBorder="1" applyAlignment="1">
      <alignment horizontal="center" wrapText="1"/>
    </xf>
    <xf numFmtId="0" fontId="1" fillId="0" borderId="5" xfId="0" applyFont="1" applyBorder="1" applyAlignment="1">
      <alignment vertical="top" wrapText="1"/>
    </xf>
    <xf numFmtId="0" fontId="7" fillId="0" borderId="3" xfId="0" applyFont="1" applyBorder="1" applyAlignment="1">
      <alignment horizontal="justify" vertical="top"/>
    </xf>
    <xf numFmtId="164" fontId="2" fillId="0" borderId="2" xfId="0" applyNumberFormat="1" applyFont="1" applyBorder="1" applyAlignment="1">
      <alignment horizontal="center" wrapText="1"/>
    </xf>
    <xf numFmtId="164" fontId="2" fillId="0" borderId="4" xfId="0" applyNumberFormat="1" applyFont="1" applyBorder="1" applyAlignment="1">
      <alignment horizontal="center" wrapText="1"/>
    </xf>
    <xf numFmtId="164" fontId="2" fillId="0" borderId="2" xfId="0" applyNumberFormat="1" applyFont="1" applyBorder="1" applyAlignment="1">
      <alignment horizontal="center" wrapText="1"/>
    </xf>
    <xf numFmtId="164" fontId="2" fillId="0" borderId="6" xfId="0" applyNumberFormat="1" applyFont="1" applyBorder="1" applyAlignment="1">
      <alignment horizontal="center" wrapText="1"/>
    </xf>
    <xf numFmtId="0" fontId="3" fillId="0" borderId="2" xfId="0" applyFont="1" applyBorder="1" applyAlignment="1">
      <alignment horizontal="left" vertical="top" wrapText="1"/>
    </xf>
    <xf numFmtId="164" fontId="2" fillId="0" borderId="2" xfId="0" applyNumberFormat="1" applyFont="1" applyBorder="1" applyAlignment="1">
      <alignment horizontal="center" wrapText="1"/>
    </xf>
    <xf numFmtId="164" fontId="3" fillId="0" borderId="6" xfId="0" applyNumberFormat="1" applyFont="1" applyBorder="1" applyAlignment="1">
      <alignment horizontal="center" wrapText="1"/>
    </xf>
    <xf numFmtId="164" fontId="1" fillId="0" borderId="6" xfId="0" applyNumberFormat="1" applyFont="1" applyBorder="1" applyAlignment="1">
      <alignment horizontal="center" wrapText="1"/>
    </xf>
    <xf numFmtId="0" fontId="4" fillId="0" borderId="2" xfId="0" applyFont="1" applyBorder="1" applyAlignment="1">
      <alignment vertical="top" wrapText="1"/>
    </xf>
    <xf numFmtId="164" fontId="4" fillId="0" borderId="2" xfId="0" applyNumberFormat="1" applyFont="1" applyBorder="1" applyAlignment="1">
      <alignment horizontal="center" wrapText="1"/>
    </xf>
    <xf numFmtId="49" fontId="8" fillId="0" borderId="6" xfId="0" applyNumberFormat="1" applyFont="1" applyBorder="1" applyAlignment="1" applyProtection="1">
      <alignment horizontal="left" vertical="center" wrapText="1"/>
    </xf>
    <xf numFmtId="49" fontId="7" fillId="0" borderId="6" xfId="0" applyNumberFormat="1" applyFont="1" applyBorder="1" applyAlignment="1" applyProtection="1">
      <alignment horizontal="left" vertical="center" wrapText="1"/>
    </xf>
    <xf numFmtId="165" fontId="7" fillId="0" borderId="6" xfId="0" applyNumberFormat="1" applyFont="1" applyBorder="1" applyAlignment="1" applyProtection="1">
      <alignment horizontal="left" vertical="center" wrapText="1"/>
    </xf>
    <xf numFmtId="0" fontId="3" fillId="0" borderId="6" xfId="0" applyFont="1" applyBorder="1" applyAlignment="1">
      <alignment vertical="top" wrapText="1"/>
    </xf>
    <xf numFmtId="0" fontId="2" fillId="0" borderId="6" xfId="0" applyFont="1" applyBorder="1" applyAlignment="1">
      <alignment wrapText="1"/>
    </xf>
    <xf numFmtId="0" fontId="5" fillId="0" borderId="6" xfId="0" applyFont="1" applyBorder="1" applyAlignment="1">
      <alignment horizontal="justify" vertical="top" wrapText="1"/>
    </xf>
    <xf numFmtId="0" fontId="7" fillId="0" borderId="6" xfId="0" applyFont="1" applyBorder="1" applyAlignment="1">
      <alignment horizontal="justify" wrapText="1"/>
    </xf>
    <xf numFmtId="0" fontId="8" fillId="0" borderId="6" xfId="0" applyFont="1" applyBorder="1" applyAlignment="1">
      <alignment horizontal="justify" vertical="top" wrapText="1"/>
    </xf>
    <xf numFmtId="0" fontId="7" fillId="0" borderId="6" xfId="0" applyFont="1" applyBorder="1" applyAlignment="1">
      <alignment horizontal="justify" vertical="top" wrapText="1"/>
    </xf>
    <xf numFmtId="0" fontId="7" fillId="0" borderId="6" xfId="0" applyFont="1" applyBorder="1" applyAlignment="1">
      <alignment vertical="top" wrapText="1"/>
    </xf>
    <xf numFmtId="0" fontId="7" fillId="0" borderId="6" xfId="0" applyNumberFormat="1" applyFont="1" applyBorder="1" applyAlignment="1">
      <alignment vertical="top" wrapText="1"/>
    </xf>
    <xf numFmtId="0" fontId="7" fillId="0" borderId="6" xfId="0" applyNumberFormat="1" applyFont="1" applyBorder="1" applyAlignment="1">
      <alignment horizontal="justify" vertical="top" wrapText="1"/>
    </xf>
    <xf numFmtId="0" fontId="2" fillId="0" borderId="6" xfId="0" applyFont="1" applyBorder="1" applyAlignment="1">
      <alignment vertical="top" wrapText="1"/>
    </xf>
    <xf numFmtId="0" fontId="3" fillId="0" borderId="6" xfId="0" applyFont="1" applyBorder="1" applyAlignment="1">
      <alignment horizontal="justify" vertical="top" wrapText="1"/>
    </xf>
    <xf numFmtId="0" fontId="2" fillId="0" borderId="6" xfId="0" applyFont="1" applyBorder="1" applyAlignment="1">
      <alignment horizontal="justify" vertical="top" wrapText="1"/>
    </xf>
    <xf numFmtId="49" fontId="10" fillId="0" borderId="6" xfId="0" applyNumberFormat="1" applyFont="1" applyBorder="1" applyAlignment="1" applyProtection="1">
      <alignment horizontal="left" vertical="center" wrapText="1"/>
    </xf>
    <xf numFmtId="0" fontId="1" fillId="2" borderId="6" xfId="0" applyFont="1" applyFill="1" applyBorder="1" applyAlignment="1">
      <alignment vertical="top"/>
    </xf>
    <xf numFmtId="164" fontId="1" fillId="2" borderId="6" xfId="0" applyNumberFormat="1" applyFont="1" applyFill="1" applyBorder="1" applyAlignment="1">
      <alignment horizontal="center" wrapText="1"/>
    </xf>
    <xf numFmtId="164" fontId="10" fillId="3" borderId="2" xfId="0" applyNumberFormat="1" applyFont="1" applyFill="1" applyBorder="1" applyAlignment="1">
      <alignment horizontal="center" wrapText="1"/>
    </xf>
    <xf numFmtId="164" fontId="2" fillId="0" borderId="7" xfId="0" applyNumberFormat="1" applyFont="1" applyBorder="1" applyAlignment="1">
      <alignment horizontal="center" wrapText="1"/>
    </xf>
    <xf numFmtId="165" fontId="7" fillId="0" borderId="8" xfId="0" applyNumberFormat="1" applyFont="1" applyBorder="1" applyAlignment="1" applyProtection="1">
      <alignment horizontal="left" vertical="center" wrapText="1"/>
    </xf>
    <xf numFmtId="49" fontId="7" fillId="0" borderId="8" xfId="0" applyNumberFormat="1" applyFont="1" applyBorder="1" applyAlignment="1" applyProtection="1">
      <alignment horizontal="left" vertical="center" wrapText="1"/>
    </xf>
    <xf numFmtId="164" fontId="2" fillId="3" borderId="6" xfId="0" applyNumberFormat="1" applyFont="1" applyFill="1" applyBorder="1" applyAlignment="1">
      <alignment horizontal="center" wrapText="1"/>
    </xf>
    <xf numFmtId="0" fontId="2" fillId="0" borderId="7" xfId="0" applyFont="1" applyBorder="1" applyAlignment="1">
      <alignment vertical="top" wrapText="1"/>
    </xf>
    <xf numFmtId="164" fontId="3" fillId="0" borderId="7" xfId="0" applyNumberFormat="1" applyFont="1" applyBorder="1" applyAlignment="1">
      <alignment horizontal="center" wrapText="1"/>
    </xf>
    <xf numFmtId="49" fontId="7" fillId="0" borderId="9" xfId="0" applyNumberFormat="1" applyFont="1" applyFill="1" applyBorder="1" applyAlignment="1" applyProtection="1">
      <alignment horizontal="left" vertical="center" wrapText="1"/>
    </xf>
    <xf numFmtId="49" fontId="8" fillId="0" borderId="9" xfId="0" applyNumberFormat="1" applyFont="1" applyFill="1" applyBorder="1" applyAlignment="1" applyProtection="1">
      <alignment horizontal="left" vertical="center" wrapText="1"/>
    </xf>
    <xf numFmtId="166" fontId="7" fillId="0" borderId="9" xfId="0" applyNumberFormat="1" applyFont="1" applyFill="1" applyBorder="1" applyAlignment="1" applyProtection="1">
      <alignment horizontal="left" vertical="center" wrapText="1"/>
    </xf>
    <xf numFmtId="166" fontId="8" fillId="0" borderId="9" xfId="0" applyNumberFormat="1" applyFont="1" applyFill="1" applyBorder="1" applyAlignment="1" applyProtection="1">
      <alignment horizontal="left" vertical="center" wrapText="1"/>
    </xf>
    <xf numFmtId="0" fontId="2" fillId="0" borderId="7" xfId="0" applyFont="1" applyBorder="1" applyAlignment="1">
      <alignment horizontal="justify" vertical="top" wrapText="1"/>
    </xf>
    <xf numFmtId="166" fontId="7" fillId="3" borderId="9" xfId="0" applyNumberFormat="1" applyFont="1" applyFill="1" applyBorder="1" applyAlignment="1" applyProtection="1">
      <alignment horizontal="left" vertical="center" wrapText="1"/>
    </xf>
    <xf numFmtId="166" fontId="7" fillId="0" borderId="10" xfId="0" applyNumberFormat="1" applyFont="1" applyFill="1" applyBorder="1" applyAlignment="1" applyProtection="1">
      <alignment horizontal="left" vertical="center" wrapText="1"/>
    </xf>
    <xf numFmtId="166" fontId="7" fillId="0" borderId="11" xfId="0" applyNumberFormat="1" applyFont="1" applyFill="1" applyBorder="1" applyAlignment="1" applyProtection="1">
      <alignment horizontal="left" vertical="center" wrapText="1"/>
    </xf>
    <xf numFmtId="0" fontId="2" fillId="0" borderId="0" xfId="0" applyFont="1" applyAlignment="1">
      <alignment horizontal="justify" vertical="top" wrapText="1"/>
    </xf>
    <xf numFmtId="166" fontId="7" fillId="0" borderId="6" xfId="0" applyNumberFormat="1" applyFont="1" applyBorder="1" applyAlignment="1" applyProtection="1">
      <alignment horizontal="left" vertical="center" wrapText="1"/>
    </xf>
    <xf numFmtId="0" fontId="6" fillId="0" borderId="0" xfId="0" applyFont="1" applyAlignment="1">
      <alignment horizontal="center" wrapText="1"/>
    </xf>
    <xf numFmtId="0" fontId="2" fillId="0" borderId="1" xfId="0" applyFont="1" applyBorder="1" applyAlignment="1"/>
    <xf numFmtId="0" fontId="1" fillId="0" borderId="2" xfId="0" applyFont="1" applyBorder="1" applyAlignment="1">
      <alignment horizontal="center" vertical="center" wrapText="1"/>
    </xf>
    <xf numFmtId="0" fontId="1" fillId="0" borderId="2" xfId="0" applyFont="1" applyBorder="1" applyAlignment="1">
      <alignment horizontal="center" vertic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K142"/>
  <sheetViews>
    <sheetView tabSelected="1" topLeftCell="A120" workbookViewId="0">
      <selection activeCell="C120" sqref="C120"/>
    </sheetView>
  </sheetViews>
  <sheetFormatPr defaultRowHeight="15"/>
  <cols>
    <col min="1" max="1" width="52.140625" customWidth="1"/>
    <col min="2" max="2" width="15.28515625" customWidth="1"/>
    <col min="3" max="3" width="13" customWidth="1"/>
    <col min="4" max="4" width="13.42578125" customWidth="1"/>
  </cols>
  <sheetData>
    <row r="2" spans="1:11" ht="36" customHeight="1">
      <c r="A2" s="68" t="s">
        <v>121</v>
      </c>
      <c r="B2" s="68"/>
      <c r="C2" s="68"/>
      <c r="D2" s="68"/>
      <c r="E2" s="1"/>
      <c r="F2" s="1"/>
      <c r="G2" s="1"/>
      <c r="H2" s="1"/>
      <c r="I2" s="1"/>
      <c r="J2" s="1"/>
      <c r="K2" s="1"/>
    </row>
    <row r="3" spans="1:11" ht="16.5" thickBot="1">
      <c r="A3" s="69" t="s">
        <v>50</v>
      </c>
      <c r="B3" s="69"/>
      <c r="C3" s="69"/>
      <c r="D3" s="69"/>
    </row>
    <row r="4" spans="1:11" ht="30.75" customHeight="1" thickBot="1">
      <c r="A4" s="71" t="s">
        <v>0</v>
      </c>
      <c r="B4" s="70" t="s">
        <v>122</v>
      </c>
      <c r="C4" s="70" t="s">
        <v>123</v>
      </c>
      <c r="D4" s="70" t="s">
        <v>52</v>
      </c>
    </row>
    <row r="5" spans="1:11" ht="27" customHeight="1" thickBot="1">
      <c r="A5" s="71"/>
      <c r="B5" s="70"/>
      <c r="C5" s="70"/>
      <c r="D5" s="70"/>
    </row>
    <row r="6" spans="1:11" ht="15.75" hidden="1" thickBot="1">
      <c r="A6" s="71"/>
      <c r="B6" s="70"/>
      <c r="C6" s="70"/>
      <c r="D6" s="70"/>
    </row>
    <row r="7" spans="1:11" ht="23.25" customHeight="1" thickBot="1">
      <c r="A7" s="14" t="s">
        <v>1</v>
      </c>
      <c r="B7" s="13">
        <f>B8+B10+B12+B17+B18+B23+B25+B27+B31</f>
        <v>28532.1</v>
      </c>
      <c r="C7" s="13">
        <f>C8+C10+C12+C17+C18+C23+C25+C27+C31</f>
        <v>34163.399999999994</v>
      </c>
      <c r="D7" s="13">
        <f t="shared" ref="D7:D69" si="0">C7/B7*100</f>
        <v>119.73671759176506</v>
      </c>
    </row>
    <row r="8" spans="1:11" ht="21.75" customHeight="1" thickBot="1">
      <c r="A8" s="4" t="s">
        <v>2</v>
      </c>
      <c r="B8" s="3">
        <f>B9</f>
        <v>17943.400000000001</v>
      </c>
      <c r="C8" s="3">
        <f>C9</f>
        <v>21426.9</v>
      </c>
      <c r="D8" s="3">
        <f t="shared" si="0"/>
        <v>119.41382346712439</v>
      </c>
    </row>
    <row r="9" spans="1:11" ht="23.25" customHeight="1" thickBot="1">
      <c r="A9" s="5" t="s">
        <v>3</v>
      </c>
      <c r="B9" s="18">
        <v>17943.400000000001</v>
      </c>
      <c r="C9" s="18">
        <v>21426.9</v>
      </c>
      <c r="D9" s="28">
        <f t="shared" si="0"/>
        <v>119.41382346712439</v>
      </c>
    </row>
    <row r="10" spans="1:11" ht="32.25" customHeight="1" thickBot="1">
      <c r="A10" s="6" t="s">
        <v>4</v>
      </c>
      <c r="B10" s="3">
        <f>B11</f>
        <v>2111.3000000000002</v>
      </c>
      <c r="C10" s="3">
        <f>C11</f>
        <v>2111.3000000000002</v>
      </c>
      <c r="D10" s="3">
        <f t="shared" si="0"/>
        <v>100</v>
      </c>
    </row>
    <row r="11" spans="1:11" ht="48" thickBot="1">
      <c r="A11" s="7" t="s">
        <v>5</v>
      </c>
      <c r="B11" s="18">
        <v>2111.3000000000002</v>
      </c>
      <c r="C11" s="18">
        <v>2111.3000000000002</v>
      </c>
      <c r="D11" s="28">
        <f t="shared" si="0"/>
        <v>100</v>
      </c>
    </row>
    <row r="12" spans="1:11" ht="23.25" customHeight="1" thickBot="1">
      <c r="A12" s="21" t="s">
        <v>6</v>
      </c>
      <c r="B12" s="3">
        <f>B13+B14+B15+B16</f>
        <v>3798</v>
      </c>
      <c r="C12" s="3">
        <f>C13+C14+C15+C16</f>
        <v>5651.2</v>
      </c>
      <c r="D12" s="3">
        <f t="shared" si="0"/>
        <v>148.79410215903107</v>
      </c>
    </row>
    <row r="13" spans="1:11" ht="36.75" customHeight="1" thickBot="1">
      <c r="A13" s="22" t="s">
        <v>95</v>
      </c>
      <c r="B13" s="24">
        <v>790</v>
      </c>
      <c r="C13" s="23">
        <v>787</v>
      </c>
      <c r="D13" s="28">
        <f t="shared" si="0"/>
        <v>99.620253164556956</v>
      </c>
    </row>
    <row r="14" spans="1:11" ht="31.5" customHeight="1" thickBot="1">
      <c r="A14" s="2" t="s">
        <v>67</v>
      </c>
      <c r="B14" s="18"/>
      <c r="C14" s="18">
        <v>5.2</v>
      </c>
      <c r="D14" s="3"/>
    </row>
    <row r="15" spans="1:11" ht="21.75" customHeight="1" thickBot="1">
      <c r="A15" s="2" t="s">
        <v>7</v>
      </c>
      <c r="B15" s="18">
        <v>2341</v>
      </c>
      <c r="C15" s="18">
        <v>4194</v>
      </c>
      <c r="D15" s="28">
        <f t="shared" si="0"/>
        <v>179.15420760358819</v>
      </c>
    </row>
    <row r="16" spans="1:11" ht="32.25" customHeight="1" thickBot="1">
      <c r="A16" s="2" t="s">
        <v>100</v>
      </c>
      <c r="B16" s="23">
        <v>667</v>
      </c>
      <c r="C16" s="23">
        <v>665</v>
      </c>
      <c r="D16" s="28">
        <f t="shared" si="0"/>
        <v>99.700149925037479</v>
      </c>
    </row>
    <row r="17" spans="1:4" ht="16.5" thickBot="1">
      <c r="A17" s="4" t="s">
        <v>8</v>
      </c>
      <c r="B17" s="3">
        <v>822.5</v>
      </c>
      <c r="C17" s="3">
        <v>1953.1</v>
      </c>
      <c r="D17" s="3">
        <f t="shared" si="0"/>
        <v>237.45896656534953</v>
      </c>
    </row>
    <row r="18" spans="1:4" ht="48" thickBot="1">
      <c r="A18" s="6" t="s">
        <v>9</v>
      </c>
      <c r="B18" s="3">
        <f>B19+B22</f>
        <v>2619.6</v>
      </c>
      <c r="C18" s="3">
        <f>C19+C22</f>
        <v>2272.6</v>
      </c>
      <c r="D18" s="3">
        <f t="shared" si="0"/>
        <v>86.753702855397776</v>
      </c>
    </row>
    <row r="19" spans="1:4" ht="114" customHeight="1" thickBot="1">
      <c r="A19" s="27" t="s">
        <v>51</v>
      </c>
      <c r="B19" s="28">
        <f>B20+B21</f>
        <v>2471.9</v>
      </c>
      <c r="C19" s="28">
        <f>C20+C21</f>
        <v>2113.5</v>
      </c>
      <c r="D19" s="28">
        <f t="shared" ref="D19" si="1">D20+D21</f>
        <v>185.42141230068336</v>
      </c>
    </row>
    <row r="20" spans="1:4" ht="95.25" thickBot="1">
      <c r="A20" s="7" t="s">
        <v>10</v>
      </c>
      <c r="B20" s="18">
        <v>2458.4</v>
      </c>
      <c r="C20" s="18">
        <v>2100</v>
      </c>
      <c r="D20" s="28">
        <f t="shared" si="0"/>
        <v>85.421412300683357</v>
      </c>
    </row>
    <row r="21" spans="1:4" ht="95.25" thickBot="1">
      <c r="A21" s="7" t="s">
        <v>11</v>
      </c>
      <c r="B21" s="18">
        <v>13.5</v>
      </c>
      <c r="C21" s="18">
        <v>13.5</v>
      </c>
      <c r="D21" s="28">
        <f t="shared" si="0"/>
        <v>100</v>
      </c>
    </row>
    <row r="22" spans="1:4" ht="96" customHeight="1" thickBot="1">
      <c r="A22" s="15" t="s">
        <v>53</v>
      </c>
      <c r="B22" s="18">
        <v>147.69999999999999</v>
      </c>
      <c r="C22" s="18">
        <v>159.1</v>
      </c>
      <c r="D22" s="28">
        <f t="shared" si="0"/>
        <v>107.71834800270818</v>
      </c>
    </row>
    <row r="23" spans="1:4" ht="32.25" thickBot="1">
      <c r="A23" s="6" t="s">
        <v>12</v>
      </c>
      <c r="B23" s="3">
        <f>B24</f>
        <v>305</v>
      </c>
      <c r="C23" s="3">
        <f>C24</f>
        <v>157.19999999999999</v>
      </c>
      <c r="D23" s="3">
        <f t="shared" si="0"/>
        <v>51.540983606557376</v>
      </c>
    </row>
    <row r="24" spans="1:4" ht="32.25" thickBot="1">
      <c r="A24" s="7" t="s">
        <v>13</v>
      </c>
      <c r="B24" s="18">
        <v>305</v>
      </c>
      <c r="C24" s="18">
        <v>157.19999999999999</v>
      </c>
      <c r="D24" s="28">
        <f t="shared" si="0"/>
        <v>51.540983606557376</v>
      </c>
    </row>
    <row r="25" spans="1:4" ht="32.25" thickBot="1">
      <c r="A25" s="6" t="s">
        <v>135</v>
      </c>
      <c r="B25" s="3">
        <f>B26</f>
        <v>572.6</v>
      </c>
      <c r="C25" s="3">
        <f>C26</f>
        <v>104.9</v>
      </c>
      <c r="D25" s="3">
        <f t="shared" si="0"/>
        <v>18.319944114565143</v>
      </c>
    </row>
    <row r="26" spans="1:4" ht="32.25" thickBot="1">
      <c r="A26" s="7" t="s">
        <v>76</v>
      </c>
      <c r="B26" s="18">
        <v>572.6</v>
      </c>
      <c r="C26" s="18">
        <v>104.9</v>
      </c>
      <c r="D26" s="28">
        <f t="shared" si="0"/>
        <v>18.319944114565143</v>
      </c>
    </row>
    <row r="27" spans="1:4" ht="32.25" thickBot="1">
      <c r="A27" s="4" t="s">
        <v>14</v>
      </c>
      <c r="B27" s="3">
        <f>B28+B29+B30</f>
        <v>91</v>
      </c>
      <c r="C27" s="3">
        <f>C28+C29+C30</f>
        <v>142.1</v>
      </c>
      <c r="D27" s="3">
        <f t="shared" si="0"/>
        <v>156.15384615384616</v>
      </c>
    </row>
    <row r="28" spans="1:4" ht="125.25" customHeight="1" thickBot="1">
      <c r="A28" s="66" t="s">
        <v>134</v>
      </c>
      <c r="B28" s="18">
        <v>0</v>
      </c>
      <c r="C28" s="18">
        <v>20.9</v>
      </c>
      <c r="D28" s="28" t="e">
        <f t="shared" si="0"/>
        <v>#DIV/0!</v>
      </c>
    </row>
    <row r="29" spans="1:4" ht="63.75" thickBot="1">
      <c r="A29" s="2" t="s">
        <v>15</v>
      </c>
      <c r="B29" s="18">
        <v>50</v>
      </c>
      <c r="C29" s="18">
        <v>31.5</v>
      </c>
      <c r="D29" s="28">
        <f t="shared" si="0"/>
        <v>63</v>
      </c>
    </row>
    <row r="30" spans="1:4" ht="123.75" customHeight="1" thickBot="1">
      <c r="A30" s="19" t="s">
        <v>94</v>
      </c>
      <c r="B30" s="18">
        <v>41</v>
      </c>
      <c r="C30" s="18">
        <v>89.7</v>
      </c>
      <c r="D30" s="28">
        <f t="shared" si="0"/>
        <v>218.78048780487808</v>
      </c>
    </row>
    <row r="31" spans="1:4" ht="23.25" customHeight="1" thickBot="1">
      <c r="A31" s="4" t="s">
        <v>16</v>
      </c>
      <c r="B31" s="3">
        <v>268.7</v>
      </c>
      <c r="C31" s="3">
        <v>344.1</v>
      </c>
      <c r="D31" s="3">
        <f t="shared" si="0"/>
        <v>128.06103461109043</v>
      </c>
    </row>
    <row r="32" spans="1:4" ht="21.75" customHeight="1" thickBot="1">
      <c r="A32" s="11" t="s">
        <v>17</v>
      </c>
      <c r="B32" s="12">
        <f>B33</f>
        <v>342826.4</v>
      </c>
      <c r="C32" s="12">
        <f>C33</f>
        <v>342826.4</v>
      </c>
      <c r="D32" s="13">
        <f t="shared" si="0"/>
        <v>100</v>
      </c>
    </row>
    <row r="33" spans="1:4" ht="33" customHeight="1" thickBot="1">
      <c r="A33" s="31" t="s">
        <v>75</v>
      </c>
      <c r="B33" s="32">
        <f>B34+B38+B56+B114</f>
        <v>342826.4</v>
      </c>
      <c r="C33" s="32">
        <f>C34+C38+C56+C114</f>
        <v>342826.4</v>
      </c>
      <c r="D33" s="32">
        <f t="shared" si="0"/>
        <v>100</v>
      </c>
    </row>
    <row r="34" spans="1:4" ht="35.25" customHeight="1" thickBot="1">
      <c r="A34" s="8" t="s">
        <v>72</v>
      </c>
      <c r="B34" s="9">
        <f>B35+B36+B37</f>
        <v>131014.59999999999</v>
      </c>
      <c r="C34" s="9">
        <f>C35+C36+C37</f>
        <v>131014.59999999999</v>
      </c>
      <c r="D34" s="9">
        <f t="shared" si="0"/>
        <v>100</v>
      </c>
    </row>
    <row r="35" spans="1:4" ht="32.25" thickBot="1">
      <c r="A35" s="7" t="s">
        <v>18</v>
      </c>
      <c r="B35" s="18">
        <v>117084.4</v>
      </c>
      <c r="C35" s="20">
        <v>117084.4</v>
      </c>
      <c r="D35" s="28">
        <f t="shared" si="0"/>
        <v>100</v>
      </c>
    </row>
    <row r="36" spans="1:4" ht="32.25" thickBot="1">
      <c r="A36" s="7" t="s">
        <v>19</v>
      </c>
      <c r="B36" s="18">
        <v>13409.4</v>
      </c>
      <c r="C36" s="20">
        <v>13409.4</v>
      </c>
      <c r="D36" s="28">
        <f t="shared" si="0"/>
        <v>100</v>
      </c>
    </row>
    <row r="37" spans="1:4" ht="68.25" customHeight="1" thickBot="1">
      <c r="A37" s="56" t="s">
        <v>133</v>
      </c>
      <c r="B37" s="52">
        <v>520.79999999999995</v>
      </c>
      <c r="C37" s="52">
        <v>520.79999999999995</v>
      </c>
      <c r="D37" s="28">
        <f t="shared" si="0"/>
        <v>100</v>
      </c>
    </row>
    <row r="38" spans="1:4" ht="48" thickBot="1">
      <c r="A38" s="8" t="s">
        <v>73</v>
      </c>
      <c r="B38" s="9">
        <f>B39+B41+B43+B45+B47+B49</f>
        <v>45278.8</v>
      </c>
      <c r="C38" s="9">
        <f>C39+C41+C43+C45+C47+C49</f>
        <v>45278.8</v>
      </c>
      <c r="D38" s="9">
        <f t="shared" si="0"/>
        <v>100</v>
      </c>
    </row>
    <row r="39" spans="1:4" ht="78.75" customHeight="1" thickBot="1">
      <c r="A39" s="33" t="s">
        <v>111</v>
      </c>
      <c r="B39" s="29">
        <f>B40</f>
        <v>1174.7</v>
      </c>
      <c r="C39" s="29">
        <f>C40</f>
        <v>1174.7</v>
      </c>
      <c r="D39" s="29">
        <f t="shared" si="0"/>
        <v>100</v>
      </c>
    </row>
    <row r="40" spans="1:4" ht="95.25" thickBot="1">
      <c r="A40" s="34" t="s">
        <v>112</v>
      </c>
      <c r="B40" s="26">
        <v>1174.7</v>
      </c>
      <c r="C40" s="26">
        <v>1174.7</v>
      </c>
      <c r="D40" s="26">
        <f t="shared" si="0"/>
        <v>100</v>
      </c>
    </row>
    <row r="41" spans="1:4" ht="64.5" customHeight="1" thickBot="1">
      <c r="A41" s="33" t="s">
        <v>96</v>
      </c>
      <c r="B41" s="29">
        <f>B42</f>
        <v>2247.6999999999998</v>
      </c>
      <c r="C41" s="29">
        <f>C42</f>
        <v>2247.6999999999998</v>
      </c>
      <c r="D41" s="29">
        <f t="shared" si="0"/>
        <v>100</v>
      </c>
    </row>
    <row r="42" spans="1:4" ht="81" customHeight="1" thickBot="1">
      <c r="A42" s="35" t="s">
        <v>113</v>
      </c>
      <c r="B42" s="26">
        <v>2247.6999999999998</v>
      </c>
      <c r="C42" s="26">
        <v>2247.6999999999998</v>
      </c>
      <c r="D42" s="26">
        <f t="shared" si="0"/>
        <v>100</v>
      </c>
    </row>
    <row r="43" spans="1:4" ht="37.5" customHeight="1" thickBot="1">
      <c r="A43" s="33" t="s">
        <v>97</v>
      </c>
      <c r="B43" s="29">
        <f>B44</f>
        <v>1050.4000000000001</v>
      </c>
      <c r="C43" s="29">
        <f>C44</f>
        <v>1050.4000000000001</v>
      </c>
      <c r="D43" s="29">
        <f t="shared" si="0"/>
        <v>100</v>
      </c>
    </row>
    <row r="44" spans="1:4" ht="48" thickBot="1">
      <c r="A44" s="34" t="s">
        <v>98</v>
      </c>
      <c r="B44" s="26">
        <v>1050.4000000000001</v>
      </c>
      <c r="C44" s="26">
        <v>1050.4000000000001</v>
      </c>
      <c r="D44" s="26">
        <f t="shared" si="0"/>
        <v>100</v>
      </c>
    </row>
    <row r="45" spans="1:4" ht="95.25" thickBot="1">
      <c r="A45" s="33" t="s">
        <v>115</v>
      </c>
      <c r="B45" s="29">
        <f>B46</f>
        <v>35</v>
      </c>
      <c r="C45" s="29">
        <f>C46</f>
        <v>35</v>
      </c>
      <c r="D45" s="29">
        <f t="shared" si="0"/>
        <v>100</v>
      </c>
    </row>
    <row r="46" spans="1:4" ht="63.75" thickBot="1">
      <c r="A46" s="34" t="s">
        <v>116</v>
      </c>
      <c r="B46" s="26">
        <v>35</v>
      </c>
      <c r="C46" s="26">
        <v>35</v>
      </c>
      <c r="D46" s="26">
        <f t="shared" si="0"/>
        <v>100</v>
      </c>
    </row>
    <row r="47" spans="1:4" ht="63.75" thickBot="1">
      <c r="A47" s="59" t="s">
        <v>124</v>
      </c>
      <c r="B47" s="57">
        <f>B48</f>
        <v>14364.5</v>
      </c>
      <c r="C47" s="57">
        <f>C48</f>
        <v>14364.5</v>
      </c>
      <c r="D47" s="26">
        <f t="shared" si="0"/>
        <v>100</v>
      </c>
    </row>
    <row r="48" spans="1:4" ht="79.5" thickBot="1">
      <c r="A48" s="58" t="s">
        <v>125</v>
      </c>
      <c r="B48" s="52">
        <v>14364.5</v>
      </c>
      <c r="C48" s="52">
        <v>14364.5</v>
      </c>
      <c r="D48" s="26">
        <f t="shared" si="0"/>
        <v>100</v>
      </c>
    </row>
    <row r="49" spans="1:4" ht="16.5" thickBot="1">
      <c r="A49" s="36" t="s">
        <v>20</v>
      </c>
      <c r="B49" s="29">
        <f>B50</f>
        <v>26406.5</v>
      </c>
      <c r="C49" s="29">
        <f>C50</f>
        <v>26406.5</v>
      </c>
      <c r="D49" s="29">
        <f t="shared" si="0"/>
        <v>100</v>
      </c>
    </row>
    <row r="50" spans="1:4" ht="32.25" thickBot="1">
      <c r="A50" s="36" t="s">
        <v>21</v>
      </c>
      <c r="B50" s="29">
        <f>B51+B52+B53+B54+B55</f>
        <v>26406.5</v>
      </c>
      <c r="C50" s="29">
        <f>SUM(C51:C55)</f>
        <v>26406.5</v>
      </c>
      <c r="D50" s="26">
        <f t="shared" si="0"/>
        <v>100</v>
      </c>
    </row>
    <row r="51" spans="1:4" ht="126.75" customHeight="1" thickBot="1">
      <c r="A51" s="37" t="s">
        <v>77</v>
      </c>
      <c r="B51" s="26">
        <v>5922.5</v>
      </c>
      <c r="C51" s="26">
        <v>5922.5</v>
      </c>
      <c r="D51" s="26">
        <f t="shared" si="0"/>
        <v>100</v>
      </c>
    </row>
    <row r="52" spans="1:4" ht="111" thickBot="1">
      <c r="A52" s="38" t="s">
        <v>78</v>
      </c>
      <c r="B52" s="26">
        <v>7073.2</v>
      </c>
      <c r="C52" s="26">
        <v>7073.2</v>
      </c>
      <c r="D52" s="26">
        <f t="shared" si="0"/>
        <v>100</v>
      </c>
    </row>
    <row r="53" spans="1:4" ht="63.75" thickBot="1">
      <c r="A53" s="38" t="s">
        <v>79</v>
      </c>
      <c r="B53" s="26">
        <v>4974.8</v>
      </c>
      <c r="C53" s="26">
        <v>4974.8</v>
      </c>
      <c r="D53" s="26">
        <f t="shared" si="0"/>
        <v>100</v>
      </c>
    </row>
    <row r="54" spans="1:4" ht="142.5" thickBot="1">
      <c r="A54" s="53" t="s">
        <v>117</v>
      </c>
      <c r="B54" s="52">
        <v>835.8</v>
      </c>
      <c r="C54" s="52">
        <v>835.8</v>
      </c>
      <c r="D54" s="52">
        <f t="shared" si="0"/>
        <v>100</v>
      </c>
    </row>
    <row r="55" spans="1:4" ht="81" customHeight="1" thickBot="1">
      <c r="A55" s="38" t="s">
        <v>126</v>
      </c>
      <c r="B55" s="26">
        <v>7600.2</v>
      </c>
      <c r="C55" s="26">
        <v>7600.2</v>
      </c>
      <c r="D55" s="26">
        <f t="shared" si="0"/>
        <v>100</v>
      </c>
    </row>
    <row r="56" spans="1:4" ht="30.75" customHeight="1" thickBot="1">
      <c r="A56" s="36" t="s">
        <v>74</v>
      </c>
      <c r="B56" s="29">
        <f>B57+B58+B101+B103+B105+B107+B109+B111</f>
        <v>156434.1</v>
      </c>
      <c r="C56" s="29">
        <f>C57+C58+C101+C103+C105+C107+C109+C111</f>
        <v>156434.1</v>
      </c>
      <c r="D56" s="29">
        <f t="shared" si="0"/>
        <v>100</v>
      </c>
    </row>
    <row r="57" spans="1:4" ht="81.75" customHeight="1" thickBot="1">
      <c r="A57" s="39" t="s">
        <v>56</v>
      </c>
      <c r="B57" s="26">
        <v>2543.8000000000002</v>
      </c>
      <c r="C57" s="26">
        <v>2543.8000000000002</v>
      </c>
      <c r="D57" s="26">
        <f t="shared" si="0"/>
        <v>100</v>
      </c>
    </row>
    <row r="58" spans="1:4" ht="48" thickBot="1">
      <c r="A58" s="40" t="s">
        <v>54</v>
      </c>
      <c r="B58" s="29">
        <f>B59+B60+B61+B62+B63+B64+B65+B66+B67+B68+B69+B70+B71+B72+B73+B74+B75+B76+B77+B78+B79+B80+B81+B82+B83+B84+B85+B86+B87+B88+B89+B90+B91+B92+B93+B94+B95+B96+B97+B98+B99+B100</f>
        <v>143162.90000000002</v>
      </c>
      <c r="C58" s="29">
        <f>C59+C60+C61+C62+C63+C64+C65+C66+C67+C68+C69+C70+C71+C72+C73+C74+C75+C76+C77+C78+C79+C80+C81+C82+C83+C84+C85+C86+C87+C88+C89+C90+C91+C92+C93+C94+C95+C96+C97+C98+C99+C100</f>
        <v>143162.90000000002</v>
      </c>
      <c r="D58" s="29">
        <f t="shared" si="0"/>
        <v>100</v>
      </c>
    </row>
    <row r="59" spans="1:4" ht="124.5" customHeight="1" thickBot="1">
      <c r="A59" s="41" t="s">
        <v>57</v>
      </c>
      <c r="B59" s="26">
        <v>3.2</v>
      </c>
      <c r="C59" s="26">
        <v>3.2</v>
      </c>
      <c r="D59" s="26">
        <f t="shared" si="0"/>
        <v>100</v>
      </c>
    </row>
    <row r="60" spans="1:4" ht="80.25" customHeight="1" thickBot="1">
      <c r="A60" s="41" t="s">
        <v>58</v>
      </c>
      <c r="B60" s="26">
        <v>155.1</v>
      </c>
      <c r="C60" s="26">
        <v>155.1</v>
      </c>
      <c r="D60" s="26">
        <f t="shared" si="0"/>
        <v>100</v>
      </c>
    </row>
    <row r="61" spans="1:4" ht="156.75" customHeight="1" thickBot="1">
      <c r="A61" s="42" t="s">
        <v>101</v>
      </c>
      <c r="B61" s="26">
        <v>1550.9</v>
      </c>
      <c r="C61" s="26">
        <v>1550.9</v>
      </c>
      <c r="D61" s="26">
        <f t="shared" si="0"/>
        <v>100</v>
      </c>
    </row>
    <row r="62" spans="1:4" ht="60.75" customHeight="1" thickBot="1">
      <c r="A62" s="42" t="s">
        <v>22</v>
      </c>
      <c r="B62" s="26">
        <v>351.7</v>
      </c>
      <c r="C62" s="26">
        <v>351.7</v>
      </c>
      <c r="D62" s="26">
        <f t="shared" si="0"/>
        <v>100</v>
      </c>
    </row>
    <row r="63" spans="1:4" ht="129.75" customHeight="1" thickBot="1">
      <c r="A63" s="43" t="s">
        <v>102</v>
      </c>
      <c r="B63" s="26">
        <v>15.3</v>
      </c>
      <c r="C63" s="26">
        <v>15.3</v>
      </c>
      <c r="D63" s="26">
        <f t="shared" si="0"/>
        <v>100</v>
      </c>
    </row>
    <row r="64" spans="1:4" ht="120" customHeight="1" thickBot="1">
      <c r="A64" s="65" t="s">
        <v>136</v>
      </c>
      <c r="B64" s="52">
        <v>723.5</v>
      </c>
      <c r="C64" s="52">
        <v>723.5</v>
      </c>
      <c r="D64" s="52">
        <f t="shared" si="0"/>
        <v>100</v>
      </c>
    </row>
    <row r="65" spans="1:4" ht="98.25" customHeight="1" thickBot="1">
      <c r="A65" s="37" t="s">
        <v>80</v>
      </c>
      <c r="B65" s="26">
        <v>3129.4</v>
      </c>
      <c r="C65" s="26">
        <v>3129.4</v>
      </c>
      <c r="D65" s="26">
        <f t="shared" si="0"/>
        <v>100</v>
      </c>
    </row>
    <row r="66" spans="1:4" ht="99" customHeight="1" thickBot="1">
      <c r="A66" s="37" t="s">
        <v>81</v>
      </c>
      <c r="B66" s="26">
        <v>3.2</v>
      </c>
      <c r="C66" s="26">
        <v>3.2</v>
      </c>
      <c r="D66" s="26">
        <f t="shared" si="0"/>
        <v>100</v>
      </c>
    </row>
    <row r="67" spans="1:4" ht="63.75" thickBot="1">
      <c r="A67" s="37" t="s">
        <v>82</v>
      </c>
      <c r="B67" s="26">
        <v>1410</v>
      </c>
      <c r="C67" s="26">
        <v>1410</v>
      </c>
      <c r="D67" s="26">
        <f t="shared" si="0"/>
        <v>100</v>
      </c>
    </row>
    <row r="68" spans="1:4" ht="79.5" thickBot="1">
      <c r="A68" s="34" t="s">
        <v>103</v>
      </c>
      <c r="B68" s="26">
        <v>70.599999999999994</v>
      </c>
      <c r="C68" s="26">
        <v>70.599999999999994</v>
      </c>
      <c r="D68" s="26">
        <f t="shared" si="0"/>
        <v>100</v>
      </c>
    </row>
    <row r="69" spans="1:4" ht="84" customHeight="1" thickBot="1">
      <c r="A69" s="42" t="s">
        <v>59</v>
      </c>
      <c r="B69" s="26">
        <v>71215.3</v>
      </c>
      <c r="C69" s="26">
        <v>71215.3</v>
      </c>
      <c r="D69" s="26">
        <f t="shared" si="0"/>
        <v>100</v>
      </c>
    </row>
    <row r="70" spans="1:4" ht="95.25" thickBot="1">
      <c r="A70" s="42" t="s">
        <v>90</v>
      </c>
      <c r="B70" s="26">
        <v>13.2</v>
      </c>
      <c r="C70" s="26">
        <v>13.2</v>
      </c>
      <c r="D70" s="26">
        <f t="shared" ref="D70:D113" si="2">C70/B70*100</f>
        <v>100</v>
      </c>
    </row>
    <row r="71" spans="1:4" ht="110.25" customHeight="1" thickBot="1">
      <c r="A71" s="41" t="s">
        <v>23</v>
      </c>
      <c r="B71" s="26">
        <v>398</v>
      </c>
      <c r="C71" s="26">
        <v>398</v>
      </c>
      <c r="D71" s="26">
        <f t="shared" si="2"/>
        <v>100</v>
      </c>
    </row>
    <row r="72" spans="1:4" ht="108" customHeight="1" thickBot="1">
      <c r="A72" s="41" t="s">
        <v>60</v>
      </c>
      <c r="B72" s="26">
        <v>11124.6</v>
      </c>
      <c r="C72" s="26">
        <v>11124.6</v>
      </c>
      <c r="D72" s="26">
        <f t="shared" si="2"/>
        <v>100</v>
      </c>
    </row>
    <row r="73" spans="1:4" ht="63.75" thickBot="1">
      <c r="A73" s="54" t="s">
        <v>118</v>
      </c>
      <c r="B73" s="52">
        <v>23</v>
      </c>
      <c r="C73" s="52">
        <v>23</v>
      </c>
      <c r="D73" s="52">
        <f t="shared" si="2"/>
        <v>100</v>
      </c>
    </row>
    <row r="74" spans="1:4" ht="98.25" customHeight="1" thickBot="1">
      <c r="A74" s="41" t="s">
        <v>61</v>
      </c>
      <c r="B74" s="26">
        <v>8.8000000000000007</v>
      </c>
      <c r="C74" s="26">
        <v>8.8000000000000007</v>
      </c>
      <c r="D74" s="26">
        <f t="shared" si="2"/>
        <v>100</v>
      </c>
    </row>
    <row r="75" spans="1:4" ht="126" customHeight="1" thickBot="1">
      <c r="A75" s="41" t="s">
        <v>104</v>
      </c>
      <c r="B75" s="26">
        <v>29.5</v>
      </c>
      <c r="C75" s="26">
        <v>29.5</v>
      </c>
      <c r="D75" s="26">
        <f t="shared" si="2"/>
        <v>100</v>
      </c>
    </row>
    <row r="76" spans="1:4" ht="177" customHeight="1" thickBot="1">
      <c r="A76" s="44" t="s">
        <v>105</v>
      </c>
      <c r="B76" s="26">
        <v>136.19999999999999</v>
      </c>
      <c r="C76" s="26">
        <v>136.19999999999999</v>
      </c>
      <c r="D76" s="26">
        <f t="shared" si="2"/>
        <v>100</v>
      </c>
    </row>
    <row r="77" spans="1:4" ht="287.25" customHeight="1" thickBot="1">
      <c r="A77" s="41" t="s">
        <v>62</v>
      </c>
      <c r="B77" s="26">
        <v>8895</v>
      </c>
      <c r="C77" s="26">
        <v>8895</v>
      </c>
      <c r="D77" s="26">
        <f t="shared" si="2"/>
        <v>100</v>
      </c>
    </row>
    <row r="78" spans="1:4" ht="128.25" customHeight="1" thickBot="1">
      <c r="A78" s="45" t="s">
        <v>83</v>
      </c>
      <c r="B78" s="26">
        <v>76</v>
      </c>
      <c r="C78" s="26">
        <v>76</v>
      </c>
      <c r="D78" s="26">
        <f t="shared" si="2"/>
        <v>100</v>
      </c>
    </row>
    <row r="79" spans="1:4" ht="67.5" customHeight="1" thickBot="1">
      <c r="A79" s="41" t="s">
        <v>63</v>
      </c>
      <c r="B79" s="26">
        <v>703.6</v>
      </c>
      <c r="C79" s="26">
        <v>703.6</v>
      </c>
      <c r="D79" s="26">
        <f t="shared" si="2"/>
        <v>100</v>
      </c>
    </row>
    <row r="80" spans="1:4" ht="79.5" thickBot="1">
      <c r="A80" s="41" t="s">
        <v>24</v>
      </c>
      <c r="B80" s="26">
        <v>808.9</v>
      </c>
      <c r="C80" s="26">
        <v>808.9</v>
      </c>
      <c r="D80" s="26">
        <f t="shared" si="2"/>
        <v>100</v>
      </c>
    </row>
    <row r="81" spans="1:4" ht="144" customHeight="1" thickBot="1">
      <c r="A81" s="41" t="s">
        <v>106</v>
      </c>
      <c r="B81" s="26">
        <v>2845</v>
      </c>
      <c r="C81" s="26">
        <v>2845</v>
      </c>
      <c r="D81" s="26">
        <f t="shared" si="2"/>
        <v>100</v>
      </c>
    </row>
    <row r="82" spans="1:4" ht="158.25" thickBot="1">
      <c r="A82" s="41" t="s">
        <v>25</v>
      </c>
      <c r="B82" s="26">
        <v>50.2</v>
      </c>
      <c r="C82" s="26">
        <v>50.2</v>
      </c>
      <c r="D82" s="26">
        <f t="shared" si="2"/>
        <v>100</v>
      </c>
    </row>
    <row r="83" spans="1:4" ht="128.25" customHeight="1" thickBot="1">
      <c r="A83" s="41" t="s">
        <v>26</v>
      </c>
      <c r="B83" s="26">
        <v>29.7</v>
      </c>
      <c r="C83" s="26">
        <v>29.7</v>
      </c>
      <c r="D83" s="26">
        <f t="shared" si="2"/>
        <v>100</v>
      </c>
    </row>
    <row r="84" spans="1:4" ht="158.25" thickBot="1">
      <c r="A84" s="53" t="s">
        <v>119</v>
      </c>
      <c r="B84" s="55">
        <v>17324.099999999999</v>
      </c>
      <c r="C84" s="26">
        <v>17324.099999999999</v>
      </c>
      <c r="D84" s="26">
        <f t="shared" si="2"/>
        <v>100</v>
      </c>
    </row>
    <row r="85" spans="1:4" ht="95.25" customHeight="1" thickBot="1">
      <c r="A85" s="41" t="s">
        <v>64</v>
      </c>
      <c r="B85" s="26">
        <v>91.7</v>
      </c>
      <c r="C85" s="26">
        <v>91.7</v>
      </c>
      <c r="D85" s="26">
        <f t="shared" si="2"/>
        <v>100</v>
      </c>
    </row>
    <row r="86" spans="1:4" ht="84" customHeight="1" thickBot="1">
      <c r="A86" s="41" t="s">
        <v>27</v>
      </c>
      <c r="B86" s="26">
        <v>804.6</v>
      </c>
      <c r="C86" s="26">
        <v>804.6</v>
      </c>
      <c r="D86" s="26">
        <f t="shared" si="2"/>
        <v>100</v>
      </c>
    </row>
    <row r="87" spans="1:4" ht="111" thickBot="1">
      <c r="A87" s="41" t="s">
        <v>65</v>
      </c>
      <c r="B87" s="26">
        <v>6.2</v>
      </c>
      <c r="C87" s="26">
        <v>6.2</v>
      </c>
      <c r="D87" s="26">
        <f t="shared" si="2"/>
        <v>100</v>
      </c>
    </row>
    <row r="88" spans="1:4" ht="95.25" thickBot="1">
      <c r="A88" s="37" t="s">
        <v>84</v>
      </c>
      <c r="B88" s="26">
        <v>17.7</v>
      </c>
      <c r="C88" s="26">
        <v>17.7</v>
      </c>
      <c r="D88" s="26">
        <f t="shared" si="2"/>
        <v>100</v>
      </c>
    </row>
    <row r="89" spans="1:4" ht="79.5" thickBot="1">
      <c r="A89" s="41" t="s">
        <v>28</v>
      </c>
      <c r="B89" s="26">
        <v>4866.3999999999996</v>
      </c>
      <c r="C89" s="26">
        <v>4866.3999999999996</v>
      </c>
      <c r="D89" s="26">
        <f t="shared" si="2"/>
        <v>100</v>
      </c>
    </row>
    <row r="90" spans="1:4" ht="114.75" customHeight="1" thickBot="1">
      <c r="A90" s="41" t="s">
        <v>91</v>
      </c>
      <c r="B90" s="26">
        <v>268.8</v>
      </c>
      <c r="C90" s="26">
        <v>268.8</v>
      </c>
      <c r="D90" s="26">
        <f t="shared" si="2"/>
        <v>100</v>
      </c>
    </row>
    <row r="91" spans="1:4" ht="88.5" customHeight="1" thickBot="1">
      <c r="A91" s="60" t="s">
        <v>127</v>
      </c>
      <c r="B91" s="52">
        <v>1360</v>
      </c>
      <c r="C91" s="52">
        <v>1360</v>
      </c>
      <c r="D91" s="52">
        <f t="shared" si="2"/>
        <v>100</v>
      </c>
    </row>
    <row r="92" spans="1:4" ht="78.75" customHeight="1" thickBot="1">
      <c r="A92" s="41" t="s">
        <v>92</v>
      </c>
      <c r="B92" s="26">
        <v>252.1</v>
      </c>
      <c r="C92" s="26">
        <v>252.1</v>
      </c>
      <c r="D92" s="26">
        <f t="shared" si="2"/>
        <v>100</v>
      </c>
    </row>
    <row r="93" spans="1:4" ht="128.25" customHeight="1" thickBot="1">
      <c r="A93" s="35" t="s">
        <v>114</v>
      </c>
      <c r="B93" s="26">
        <v>40</v>
      </c>
      <c r="C93" s="26">
        <v>40</v>
      </c>
      <c r="D93" s="26">
        <f t="shared" si="2"/>
        <v>100</v>
      </c>
    </row>
    <row r="94" spans="1:4" ht="79.5" thickBot="1">
      <c r="A94" s="41" t="s">
        <v>66</v>
      </c>
      <c r="B94" s="26">
        <v>11025.7</v>
      </c>
      <c r="C94" s="26">
        <v>11025.7</v>
      </c>
      <c r="D94" s="26">
        <f t="shared" si="2"/>
        <v>100</v>
      </c>
    </row>
    <row r="95" spans="1:4" ht="79.5" thickBot="1">
      <c r="A95" s="34" t="s">
        <v>107</v>
      </c>
      <c r="B95" s="26">
        <v>495.7</v>
      </c>
      <c r="C95" s="26">
        <v>495.7</v>
      </c>
      <c r="D95" s="26">
        <f t="shared" si="2"/>
        <v>100</v>
      </c>
    </row>
    <row r="96" spans="1:4" ht="350.25" customHeight="1" thickBot="1">
      <c r="A96" s="35" t="s">
        <v>137</v>
      </c>
      <c r="B96" s="26">
        <v>607.4</v>
      </c>
      <c r="C96" s="26">
        <v>607.4</v>
      </c>
      <c r="D96" s="26">
        <f t="shared" si="2"/>
        <v>100</v>
      </c>
    </row>
    <row r="97" spans="1:4" ht="282.75" customHeight="1" thickBot="1">
      <c r="A97" s="35" t="s">
        <v>138</v>
      </c>
      <c r="B97" s="26">
        <v>475.4</v>
      </c>
      <c r="C97" s="26">
        <v>475.4</v>
      </c>
      <c r="D97" s="26">
        <f t="shared" si="2"/>
        <v>100</v>
      </c>
    </row>
    <row r="98" spans="1:4" ht="227.25" customHeight="1" thickBot="1">
      <c r="A98" s="67" t="s">
        <v>139</v>
      </c>
      <c r="B98" s="26">
        <v>950</v>
      </c>
      <c r="C98" s="26">
        <v>950</v>
      </c>
      <c r="D98" s="26">
        <f t="shared" si="2"/>
        <v>100</v>
      </c>
    </row>
    <row r="99" spans="1:4" ht="154.5" customHeight="1" thickBot="1">
      <c r="A99" s="60" t="s">
        <v>140</v>
      </c>
      <c r="B99" s="52">
        <v>570</v>
      </c>
      <c r="C99" s="52">
        <v>570</v>
      </c>
      <c r="D99" s="52">
        <f t="shared" si="2"/>
        <v>100</v>
      </c>
    </row>
    <row r="100" spans="1:4" ht="142.5" thickBot="1">
      <c r="A100" s="64" t="s">
        <v>141</v>
      </c>
      <c r="B100" s="52">
        <v>237.2</v>
      </c>
      <c r="C100" s="52">
        <v>237.2</v>
      </c>
      <c r="D100" s="52">
        <f t="shared" si="2"/>
        <v>100</v>
      </c>
    </row>
    <row r="101" spans="1:4" ht="95.25" thickBot="1">
      <c r="A101" s="46" t="s">
        <v>85</v>
      </c>
      <c r="B101" s="29">
        <f>B102</f>
        <v>693.6</v>
      </c>
      <c r="C101" s="29">
        <f>C102</f>
        <v>693.6</v>
      </c>
      <c r="D101" s="29">
        <f t="shared" si="2"/>
        <v>100</v>
      </c>
    </row>
    <row r="102" spans="1:4" ht="81.75" customHeight="1" thickBot="1">
      <c r="A102" s="47" t="s">
        <v>55</v>
      </c>
      <c r="B102" s="26">
        <v>693.6</v>
      </c>
      <c r="C102" s="26">
        <v>693.6</v>
      </c>
      <c r="D102" s="26">
        <f t="shared" si="2"/>
        <v>100</v>
      </c>
    </row>
    <row r="103" spans="1:4" ht="63.75" thickBot="1">
      <c r="A103" s="61" t="s">
        <v>128</v>
      </c>
      <c r="B103" s="29">
        <f>B104</f>
        <v>826</v>
      </c>
      <c r="C103" s="29">
        <f>C104</f>
        <v>826</v>
      </c>
      <c r="D103" s="29">
        <f t="shared" si="2"/>
        <v>100</v>
      </c>
    </row>
    <row r="104" spans="1:4" ht="63.75" thickBot="1">
      <c r="A104" s="60" t="s">
        <v>129</v>
      </c>
      <c r="B104" s="26">
        <v>826</v>
      </c>
      <c r="C104" s="26">
        <v>826</v>
      </c>
      <c r="D104" s="26">
        <f t="shared" si="2"/>
        <v>100</v>
      </c>
    </row>
    <row r="105" spans="1:4" ht="62.25" customHeight="1" thickBot="1">
      <c r="A105" s="46" t="s">
        <v>86</v>
      </c>
      <c r="B105" s="29">
        <f>B106</f>
        <v>0.3</v>
      </c>
      <c r="C105" s="29">
        <f>C106</f>
        <v>0.3</v>
      </c>
      <c r="D105" s="29">
        <f t="shared" si="2"/>
        <v>100</v>
      </c>
    </row>
    <row r="106" spans="1:4" ht="79.5" thickBot="1">
      <c r="A106" s="47" t="s">
        <v>87</v>
      </c>
      <c r="B106" s="26">
        <v>0.3</v>
      </c>
      <c r="C106" s="26">
        <v>0.3</v>
      </c>
      <c r="D106" s="26">
        <f t="shared" si="2"/>
        <v>100</v>
      </c>
    </row>
    <row r="107" spans="1:4" ht="61.5" customHeight="1" thickBot="1">
      <c r="A107" s="34" t="s">
        <v>108</v>
      </c>
      <c r="B107" s="29">
        <f>B108</f>
        <v>5513.5</v>
      </c>
      <c r="C107" s="29">
        <f>C108</f>
        <v>5513.5</v>
      </c>
      <c r="D107" s="29">
        <f t="shared" si="2"/>
        <v>100</v>
      </c>
    </row>
    <row r="108" spans="1:4" ht="69" customHeight="1" thickBot="1">
      <c r="A108" s="34" t="s">
        <v>109</v>
      </c>
      <c r="B108" s="26">
        <v>5513.5</v>
      </c>
      <c r="C108" s="26">
        <v>5513.5</v>
      </c>
      <c r="D108" s="26">
        <f t="shared" si="2"/>
        <v>100</v>
      </c>
    </row>
    <row r="109" spans="1:4" ht="63.75" thickBot="1">
      <c r="A109" s="46" t="s">
        <v>88</v>
      </c>
      <c r="B109" s="29">
        <f>B110</f>
        <v>4.8</v>
      </c>
      <c r="C109" s="29">
        <f>C110</f>
        <v>4.8</v>
      </c>
      <c r="D109" s="29">
        <f t="shared" si="2"/>
        <v>100</v>
      </c>
    </row>
    <row r="110" spans="1:4" ht="68.25" customHeight="1" thickBot="1">
      <c r="A110" s="47" t="s">
        <v>89</v>
      </c>
      <c r="B110" s="26">
        <v>4.8</v>
      </c>
      <c r="C110" s="26">
        <v>4.8</v>
      </c>
      <c r="D110" s="26">
        <f>C110/B110*100</f>
        <v>100</v>
      </c>
    </row>
    <row r="111" spans="1:4" ht="16.5" thickBot="1">
      <c r="A111" s="62" t="s">
        <v>130</v>
      </c>
      <c r="B111" s="52">
        <f>B112</f>
        <v>3689.2</v>
      </c>
      <c r="C111" s="52">
        <f>C112</f>
        <v>3689.2</v>
      </c>
      <c r="D111" s="29">
        <f t="shared" si="2"/>
        <v>100</v>
      </c>
    </row>
    <row r="112" spans="1:4" ht="32.25" thickBot="1">
      <c r="A112" s="62" t="s">
        <v>131</v>
      </c>
      <c r="B112" s="52">
        <f>B113</f>
        <v>3689.2</v>
      </c>
      <c r="C112" s="52">
        <f>C113</f>
        <v>3689.2</v>
      </c>
      <c r="D112" s="26">
        <f t="shared" si="2"/>
        <v>100</v>
      </c>
    </row>
    <row r="113" spans="1:7" ht="192" customHeight="1" thickBot="1">
      <c r="A113" s="63" t="s">
        <v>132</v>
      </c>
      <c r="B113" s="52">
        <v>3689.2</v>
      </c>
      <c r="C113" s="52">
        <v>3689.2</v>
      </c>
      <c r="D113" s="26">
        <f t="shared" si="2"/>
        <v>100</v>
      </c>
    </row>
    <row r="114" spans="1:7" ht="22.5" customHeight="1" thickBot="1">
      <c r="A114" s="48" t="s">
        <v>93</v>
      </c>
      <c r="B114" s="30">
        <f>B115+B116+B117</f>
        <v>10098.900000000001</v>
      </c>
      <c r="C114" s="30">
        <f>C115+C116+C117</f>
        <v>10098.900000000001</v>
      </c>
      <c r="D114" s="30">
        <f>C114/B114*100</f>
        <v>100</v>
      </c>
      <c r="G114" s="10"/>
    </row>
    <row r="115" spans="1:7" ht="195" customHeight="1" thickBot="1">
      <c r="A115" s="53" t="s">
        <v>120</v>
      </c>
      <c r="B115" s="52">
        <v>468.7</v>
      </c>
      <c r="C115" s="52">
        <v>468.7</v>
      </c>
      <c r="D115" s="26">
        <f>C115/B115*100</f>
        <v>100</v>
      </c>
      <c r="G115" s="10"/>
    </row>
    <row r="116" spans="1:7" ht="84.75" customHeight="1" thickBot="1">
      <c r="A116" s="34" t="s">
        <v>99</v>
      </c>
      <c r="B116" s="26">
        <v>9218.2000000000007</v>
      </c>
      <c r="C116" s="26">
        <v>9218.2000000000007</v>
      </c>
      <c r="D116" s="26">
        <f>C116/B116*100</f>
        <v>100</v>
      </c>
      <c r="G116" s="10"/>
    </row>
    <row r="117" spans="1:7" ht="48" customHeight="1" thickBot="1">
      <c r="A117" s="34" t="s">
        <v>110</v>
      </c>
      <c r="B117" s="26">
        <v>412</v>
      </c>
      <c r="C117" s="26">
        <v>412</v>
      </c>
      <c r="D117" s="26">
        <f>C117/B117*100</f>
        <v>100</v>
      </c>
      <c r="G117" s="10"/>
    </row>
    <row r="118" spans="1:7" ht="16.5" thickBot="1">
      <c r="A118" s="49" t="s">
        <v>29</v>
      </c>
      <c r="B118" s="50">
        <f>B7+B32</f>
        <v>371358.5</v>
      </c>
      <c r="C118" s="50">
        <f>C7+C32</f>
        <v>376989.80000000005</v>
      </c>
      <c r="D118" s="50">
        <f>C118/B118*100</f>
        <v>101.51640530646264</v>
      </c>
      <c r="G118" s="10"/>
    </row>
    <row r="119" spans="1:7" ht="16.5" thickBot="1">
      <c r="A119" s="7" t="s">
        <v>30</v>
      </c>
      <c r="B119" s="18">
        <v>60323.4</v>
      </c>
      <c r="C119" s="18">
        <v>61954.7</v>
      </c>
      <c r="D119" s="25" t="e">
        <f>#REF!/#REF!*100</f>
        <v>#REF!</v>
      </c>
      <c r="G119" s="10"/>
    </row>
    <row r="120" spans="1:7" ht="18" customHeight="1" thickBot="1">
      <c r="A120" s="16" t="s">
        <v>31</v>
      </c>
      <c r="B120" s="18">
        <v>826</v>
      </c>
      <c r="C120" s="18">
        <v>826</v>
      </c>
      <c r="D120" s="51">
        <f t="shared" ref="D120:D142" si="3">C118/B118*100</f>
        <v>101.51640530646264</v>
      </c>
    </row>
    <row r="121" spans="1:7" ht="20.25" customHeight="1" thickBot="1">
      <c r="A121" s="7" t="s">
        <v>71</v>
      </c>
      <c r="B121" s="18">
        <v>1429.7</v>
      </c>
      <c r="C121" s="18">
        <v>1429.7</v>
      </c>
      <c r="D121" s="3">
        <f t="shared" si="3"/>
        <v>102.70425738602268</v>
      </c>
    </row>
    <row r="122" spans="1:7" ht="19.5" customHeight="1" thickBot="1">
      <c r="A122" s="7" t="s">
        <v>32</v>
      </c>
      <c r="B122" s="18">
        <v>10175.6</v>
      </c>
      <c r="C122" s="18">
        <v>10175.6</v>
      </c>
      <c r="D122" s="3">
        <f t="shared" si="3"/>
        <v>100</v>
      </c>
    </row>
    <row r="123" spans="1:7" ht="21.75" customHeight="1" thickBot="1">
      <c r="A123" s="16" t="s">
        <v>33</v>
      </c>
      <c r="B123" s="18">
        <v>6220</v>
      </c>
      <c r="C123" s="18">
        <v>6220</v>
      </c>
      <c r="D123" s="3">
        <f t="shared" si="3"/>
        <v>100</v>
      </c>
    </row>
    <row r="124" spans="1:7" ht="20.25" customHeight="1" thickBot="1">
      <c r="A124" s="7" t="s">
        <v>34</v>
      </c>
      <c r="B124" s="18">
        <v>2245.1999999999998</v>
      </c>
      <c r="C124" s="18">
        <v>2245.1999999999998</v>
      </c>
      <c r="D124" s="3">
        <f t="shared" si="3"/>
        <v>100</v>
      </c>
    </row>
    <row r="125" spans="1:7" ht="20.25" customHeight="1" thickBot="1">
      <c r="A125" s="16" t="s">
        <v>35</v>
      </c>
      <c r="B125" s="18">
        <v>198259.9</v>
      </c>
      <c r="C125" s="18">
        <v>200259.9</v>
      </c>
      <c r="D125" s="3">
        <f t="shared" si="3"/>
        <v>100</v>
      </c>
    </row>
    <row r="126" spans="1:7" ht="20.25" customHeight="1" thickBot="1">
      <c r="A126" s="7" t="s">
        <v>36</v>
      </c>
      <c r="B126" s="18">
        <v>18777</v>
      </c>
      <c r="C126" s="18">
        <v>18777</v>
      </c>
      <c r="D126" s="3">
        <f t="shared" si="3"/>
        <v>100</v>
      </c>
    </row>
    <row r="127" spans="1:7" ht="18.75" customHeight="1" thickBot="1">
      <c r="A127" s="16" t="s">
        <v>37</v>
      </c>
      <c r="B127" s="18">
        <v>69616</v>
      </c>
      <c r="C127" s="18">
        <v>70616</v>
      </c>
      <c r="D127" s="3">
        <f t="shared" si="3"/>
        <v>101.00877686309737</v>
      </c>
    </row>
    <row r="128" spans="1:7" ht="20.25" customHeight="1" thickBot="1">
      <c r="A128" s="7" t="s">
        <v>38</v>
      </c>
      <c r="B128" s="18">
        <v>595</v>
      </c>
      <c r="C128" s="18">
        <v>595</v>
      </c>
      <c r="D128" s="3">
        <f t="shared" si="3"/>
        <v>100</v>
      </c>
    </row>
    <row r="129" spans="1:4" ht="19.5" customHeight="1" thickBot="1">
      <c r="A129" s="7" t="s">
        <v>39</v>
      </c>
      <c r="B129" s="18">
        <v>0</v>
      </c>
      <c r="C129" s="18">
        <v>0</v>
      </c>
      <c r="D129" s="3">
        <f t="shared" si="3"/>
        <v>101.43645139048493</v>
      </c>
    </row>
    <row r="130" spans="1:4" ht="18.75" customHeight="1" thickBot="1">
      <c r="A130" s="16" t="s">
        <v>40</v>
      </c>
      <c r="B130" s="18">
        <v>15556.6</v>
      </c>
      <c r="C130" s="18">
        <v>16556.599999999999</v>
      </c>
      <c r="D130" s="3">
        <f t="shared" si="3"/>
        <v>100</v>
      </c>
    </row>
    <row r="131" spans="1:4" ht="16.5" thickBot="1">
      <c r="A131" s="17" t="s">
        <v>41</v>
      </c>
      <c r="B131" s="3">
        <f>SUM(B119:B130)</f>
        <v>384024.39999999997</v>
      </c>
      <c r="C131" s="3">
        <f t="shared" ref="C131" si="4">SUM(C119:C130)</f>
        <v>389655.69999999995</v>
      </c>
      <c r="D131" s="3" t="e">
        <f t="shared" si="3"/>
        <v>#DIV/0!</v>
      </c>
    </row>
    <row r="132" spans="1:4" ht="19.5" customHeight="1" thickBot="1">
      <c r="A132" s="16" t="s">
        <v>42</v>
      </c>
      <c r="B132" s="18">
        <f>B118-B131</f>
        <v>-12665.899999999965</v>
      </c>
      <c r="C132" s="18">
        <f>C118-C131</f>
        <v>-12665.899999999907</v>
      </c>
      <c r="D132" s="3">
        <f t="shared" si="3"/>
        <v>106.42813982489744</v>
      </c>
    </row>
    <row r="133" spans="1:4" ht="21" customHeight="1" thickBot="1">
      <c r="A133" s="7" t="s">
        <v>43</v>
      </c>
      <c r="B133" s="18">
        <v>12665.9</v>
      </c>
      <c r="C133" s="28">
        <v>12665.9</v>
      </c>
      <c r="D133" s="3">
        <f t="shared" si="3"/>
        <v>101.46639119805928</v>
      </c>
    </row>
    <row r="134" spans="1:4" ht="21.75" customHeight="1" thickBot="1">
      <c r="A134" s="7" t="s">
        <v>44</v>
      </c>
      <c r="B134" s="18">
        <v>0</v>
      </c>
      <c r="C134" s="18">
        <v>0</v>
      </c>
      <c r="D134" s="3">
        <f t="shared" si="3"/>
        <v>99.999999999999545</v>
      </c>
    </row>
    <row r="135" spans="1:4" ht="20.25" customHeight="1" thickBot="1">
      <c r="A135" s="16" t="s">
        <v>45</v>
      </c>
      <c r="B135" s="18"/>
      <c r="C135" s="18"/>
      <c r="D135" s="3">
        <f t="shared" si="3"/>
        <v>100</v>
      </c>
    </row>
    <row r="136" spans="1:4" ht="20.25" customHeight="1" thickBot="1">
      <c r="A136" s="16" t="s">
        <v>46</v>
      </c>
      <c r="B136" s="18">
        <v>0</v>
      </c>
      <c r="C136" s="18">
        <v>0</v>
      </c>
      <c r="D136" s="3" t="e">
        <f t="shared" si="3"/>
        <v>#DIV/0!</v>
      </c>
    </row>
    <row r="137" spans="1:4" ht="16.5" customHeight="1" thickBot="1">
      <c r="A137" s="7" t="s">
        <v>68</v>
      </c>
      <c r="B137" s="18"/>
      <c r="C137" s="18"/>
      <c r="D137" s="3" t="e">
        <f t="shared" si="3"/>
        <v>#DIV/0!</v>
      </c>
    </row>
    <row r="138" spans="1:4" ht="17.25" customHeight="1" thickBot="1">
      <c r="A138" s="7" t="s">
        <v>69</v>
      </c>
      <c r="B138" s="18"/>
      <c r="C138" s="18"/>
      <c r="D138" s="3" t="e">
        <f t="shared" si="3"/>
        <v>#DIV/0!</v>
      </c>
    </row>
    <row r="139" spans="1:4" ht="22.5" customHeight="1" thickBot="1">
      <c r="A139" s="7" t="s">
        <v>70</v>
      </c>
      <c r="B139" s="18"/>
      <c r="C139" s="18"/>
      <c r="D139" s="3" t="e">
        <f t="shared" si="3"/>
        <v>#DIV/0!</v>
      </c>
    </row>
    <row r="140" spans="1:4" ht="20.25" customHeight="1" thickBot="1">
      <c r="A140" s="7" t="s">
        <v>47</v>
      </c>
      <c r="B140" s="18"/>
      <c r="C140" s="18"/>
      <c r="D140" s="3" t="e">
        <f t="shared" si="3"/>
        <v>#DIV/0!</v>
      </c>
    </row>
    <row r="141" spans="1:4" ht="32.25" thickBot="1">
      <c r="A141" s="7" t="s">
        <v>48</v>
      </c>
      <c r="B141" s="18"/>
      <c r="C141" s="18"/>
      <c r="D141" s="3" t="e">
        <f t="shared" si="3"/>
        <v>#DIV/0!</v>
      </c>
    </row>
    <row r="142" spans="1:4" ht="21.75" customHeight="1" thickBot="1">
      <c r="A142" s="16" t="s">
        <v>49</v>
      </c>
      <c r="B142" s="18">
        <v>12665.9</v>
      </c>
      <c r="C142" s="18">
        <v>12665.9</v>
      </c>
      <c r="D142" s="3" t="e">
        <f t="shared" si="3"/>
        <v>#DIV/0!</v>
      </c>
    </row>
  </sheetData>
  <mergeCells count="6">
    <mergeCell ref="A2:D2"/>
    <mergeCell ref="A3:D3"/>
    <mergeCell ref="B4:B6"/>
    <mergeCell ref="A4:A6"/>
    <mergeCell ref="C4:C6"/>
    <mergeCell ref="D4:D6"/>
  </mergeCells>
  <pageMargins left="0.55118110236220474" right="0" top="0.55118110236220474" bottom="0.15748031496062992"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Управление финансов</dc:creator>
  <cp:lastModifiedBy>Управление финансов</cp:lastModifiedBy>
  <cp:lastPrinted>2020-11-17T06:46:46Z</cp:lastPrinted>
  <dcterms:created xsi:type="dcterms:W3CDTF">2015-11-06T11:56:52Z</dcterms:created>
  <dcterms:modified xsi:type="dcterms:W3CDTF">2025-11-11T06:28:07Z</dcterms:modified>
</cp:coreProperties>
</file>